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10. № 11\На комиссию\"/>
    </mc:Choice>
  </mc:AlternateContent>
  <bookViews>
    <workbookView xWindow="0" yWindow="0" windowWidth="28800" windowHeight="12135" activeTab="2"/>
  </bookViews>
  <sheets>
    <sheet name="СМП" sheetId="3" r:id="rId1"/>
    <sheet name="Подушевое АПП" sheetId="1" r:id="rId2"/>
    <sheet name="Подушевое ПП" sheetId="2" r:id="rId3"/>
  </sheets>
  <definedNames>
    <definedName name="_xlnm._FilterDatabase" localSheetId="1" hidden="1">'Подушевое АПП'!$A$8:$K$8</definedName>
    <definedName name="_xlnm._FilterDatabase" localSheetId="2" hidden="1">'Подушевое ПП'!$A$8:$O$8</definedName>
    <definedName name="_xlnm._FilterDatabase" localSheetId="0" hidden="1">СМП!$A$8:$K$8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PrintArea" localSheetId="1" hidden="1">'Подушевое АПП'!$B$1:$K$39</definedName>
    <definedName name="Z_C581C282_CB88_4D6E_8EF4_E37BB2DF46D9_.wvu.PrintArea" localSheetId="2" hidden="1">'Подушевое ПП'!$B$1:$O$42</definedName>
    <definedName name="_xlnm.Print_Titles" localSheetId="1">'Подушевое АПП'!$6:$8</definedName>
    <definedName name="_xlnm.Print_Titles" localSheetId="2">'Подушевое ПП'!$6:$8</definedName>
    <definedName name="_xlnm.Print_Titles" localSheetId="0">СМП!$6:$8</definedName>
    <definedName name="_xlnm.Print_Area" localSheetId="1">'Подушевое АПП'!$A$1:$K$40</definedName>
    <definedName name="_xlnm.Print_Area" localSheetId="2">'Подушевое ПП'!$A$1:$O$42</definedName>
    <definedName name="_xlnm.Print_Area" localSheetId="0">СМП!$A$1:$K$50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<sst xmlns="http://schemas.openxmlformats.org/spreadsheetml/2006/main" count="183" uniqueCount="99">
  <si>
    <t>Приложение 49
к Тарифному соглашению
 в системе обязательного медицинского страхования
Ханты-Мансийского автономного округа - Югры на 2025 год
от 28.12.2024</t>
  </si>
  <si>
    <t>Расчет размера подушевого норматива финансирования при оплате медицинской помощи, оказанной в амбулаторных условиях</t>
  </si>
  <si>
    <t>Код МО</t>
  </si>
  <si>
    <t>Наименование МО</t>
  </si>
  <si>
    <t>Среднемесячная численность прикрепленных к МО лиц 
за сентябрь 2025 года</t>
  </si>
  <si>
    <t>Дифференцированный подушевой норматив АПП</t>
  </si>
  <si>
    <t>Сумма финансирования, руб.</t>
  </si>
  <si>
    <t>ООО "Альфа Страхование-ОМС"</t>
  </si>
  <si>
    <t>АО "СК" СОГАЗ-Мед"</t>
  </si>
  <si>
    <t>АСП ООО "Капитал МС"</t>
  </si>
  <si>
    <t>ИТОГО</t>
  </si>
  <si>
    <t>ИТОГО по подушевому финансированию</t>
  </si>
  <si>
    <t>6=3+4+5</t>
  </si>
  <si>
    <t>8=3*7</t>
  </si>
  <si>
    <t>9=4*7</t>
  </si>
  <si>
    <t>10=5*7</t>
  </si>
  <si>
    <t>11=8+9+10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</si>
  <si>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</si>
  <si>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</si>
  <si>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</si>
  <si>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</si>
  <si>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</si>
  <si>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</si>
  <si>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</si>
  <si>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</si>
  <si>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</si>
  <si>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</si>
  <si>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</si>
  <si>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</si>
  <si>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</si>
  <si>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</si>
  <si>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</si>
  <si>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</si>
  <si>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</si>
  <si>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</si>
  <si>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</si>
  <si>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х</t>
  </si>
  <si>
    <t>Подписи сторон:</t>
  </si>
  <si>
    <t>Директор Департамента здравоохранения 
Ханты-Мансийского автономного округа-Югры</t>
  </si>
  <si>
    <t>Р.В. Паськов</t>
  </si>
  <si>
    <t>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</si>
  <si>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</si>
  <si>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Директор Ханты-Мансийского филиала 
ООО «АльфаСтрахование-ОМС»</t>
  </si>
  <si>
    <t>О.А. Томин</t>
  </si>
  <si>
    <t xml:space="preserve">Директор 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</si>
  <si>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</si>
  <si>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Председатель 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</si>
  <si>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</si>
  <si>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Приложение 50
к Тарифному соглашению
 в системе обязательного медицинского страхования
Ханты-Мансийского автономного округа - Югры на 2025 год
от 28.12.2024</t>
  </si>
  <si>
    <t>Расчет размера подушевого норматива финансирования при оплате медицинской помощи, оказанной по всем видам и условиям ее предоставления</t>
  </si>
  <si>
    <t>Дифференцированный подушевой норматив 
ПНП</t>
  </si>
  <si>
    <t>Дифференцированный подушевой норматив 
КС</t>
  </si>
  <si>
    <t>Дифференцированный подушевой норматив 
ДС</t>
  </si>
  <si>
    <t>Дифференцированный подушевой норматив 
ПП</t>
  </si>
  <si>
    <t>11=7+8+9+10</t>
  </si>
  <si>
    <t>12=3*11</t>
  </si>
  <si>
    <t>13=4*11</t>
  </si>
  <si>
    <t>14=5*11</t>
  </si>
  <si>
    <t>15=12+13+14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</si>
  <si>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</si>
  <si>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</si>
  <si>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</si>
  <si>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</si>
  <si>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</si>
  <si>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</si>
  <si>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</si>
  <si>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</si>
  <si>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</si>
  <si>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</si>
  <si>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</si>
  <si>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</si>
  <si>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</si>
  <si>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</si>
  <si>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</si>
  <si>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</si>
  <si>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</si>
  <si>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</si>
  <si>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</si>
  <si>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</si>
  <si>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Х</t>
  </si>
  <si>
    <t>БУ "Ханты-Мансийская городская клиническая станция скорой медицинской помощи"</t>
  </si>
  <si>
    <t>БУ "Нижневартовская городская станция скорой медицинской помощи"</t>
  </si>
  <si>
    <t>БУ "Няганская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</si>
  <si>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</si>
  <si>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"Нефтеюганская городская станция скорой медицинской помощи"</t>
  </si>
  <si>
    <t>ИТОГО финансирование          (руб.)</t>
  </si>
  <si>
    <t>ООО "Капитал МС"</t>
  </si>
  <si>
    <t>АО
"СК"СОГАЗ-Мед"</t>
  </si>
  <si>
    <t xml:space="preserve">ИТОГО </t>
  </si>
  <si>
    <t>Сумма финансирования руб.</t>
  </si>
  <si>
    <t>Дифференцированный подушевой норматив СМП</t>
  </si>
  <si>
    <t>Среднемесячная численность застрахованных лиц
за сентябрь 2025 года</t>
  </si>
  <si>
    <t>Расчет размера подушевого норматива финансирования при оплате медицинской помощи, оказанной вне медицинской организации (скорая медицинская помощь)</t>
  </si>
  <si>
    <t>Приложение 48
к Тарифному соглашению
 в системе обязательного медицинского страхования
Ханты-Мансийского автономного округа - Югры на 2025 год
от 28.12.2024</t>
  </si>
  <si>
    <t>Приложение 6
к Дополнительному соглашению 10
от 31.10.2025</t>
  </si>
  <si>
    <t>Приложение 7
к Дополнительному соглашению 10
от 31.10.2025</t>
  </si>
  <si>
    <t>Приложение 8
к Дополнительному соглашению 10
от 31.10.2025</t>
  </si>
  <si>
    <t>Председатель Ассоциации работников здравоохранения 
Ханты-Мансийского автономного округа-Югры</t>
  </si>
  <si>
    <t>В.А. Гильванов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</si>
</sst>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"/>
    <numFmt numFmtId="165" formatCode="_-* #,##0.00_р_._-;\-* #,##0.00_р_._-;_-* &quot;-&quot;??_р_._-;_-@_-"/>
    <numFmt numFmtId="166" formatCode="#,##0.00000000000_ ;\-#,##0.00000000000\ "/>
    <numFmt numFmtId="167" formatCode="_-* #,##0.00&quot;р.&quot;_-;\-* #,##0.00&quot;р.&quot;_-;_-* &quot;-&quot;??&quot;р.&quot;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9" fillId="0" borderId="0"/>
    <xf numFmtId="0" fontId="12" fillId="0" borderId="0"/>
    <xf numFmtId="165" fontId="7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NumberFormat="0" applyFill="0" applyBorder="0" applyAlignment="0" applyProtection="0"/>
  </cellStyleXfs>
  <cellXfs count="94">
    <xf numFmtId="0" fontId="0" fillId="0" borderId="0" xfId="0"/>
    <xf numFmtId="0" fontId="3" fillId="0" borderId="0" xfId="2" applyFont="1"/>
    <xf numFmtId="0" fontId="3" fillId="0" borderId="0" xfId="2" applyFont="1" applyAlignment="1">
      <alignment horizontal="left"/>
    </xf>
    <xf numFmtId="3" fontId="3" fillId="0" borderId="0" xfId="2" applyNumberFormat="1" applyFont="1" applyAlignment="1">
      <alignment horizontal="left"/>
    </xf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5" fillId="0" borderId="0" xfId="2" applyFont="1" applyAlignment="1">
      <alignment horizontal="center"/>
    </xf>
    <xf numFmtId="0" fontId="6" fillId="0" borderId="6" xfId="3" applyFont="1" applyBorder="1" applyAlignment="1">
      <alignment horizontal="center" vertical="center" wrapText="1"/>
    </xf>
    <xf numFmtId="4" fontId="6" fillId="0" borderId="6" xfId="2" applyNumberFormat="1" applyFont="1" applyBorder="1" applyAlignment="1">
      <alignment horizontal="center" vertical="center" wrapText="1"/>
    </xf>
    <xf numFmtId="164" fontId="6" fillId="0" borderId="6" xfId="2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 wrapText="1"/>
    </xf>
    <xf numFmtId="3" fontId="3" fillId="0" borderId="6" xfId="5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/>
    </xf>
    <xf numFmtId="0" fontId="3" fillId="0" borderId="6" xfId="6" applyFont="1" applyBorder="1" applyAlignment="1">
      <alignment horizontal="center" vertical="center"/>
    </xf>
    <xf numFmtId="0" fontId="3" fillId="0" borderId="6" xfId="5" applyFont="1" applyBorder="1" applyAlignment="1">
      <alignment horizontal="left" vertical="center" wrapText="1"/>
    </xf>
    <xf numFmtId="3" fontId="3" fillId="0" borderId="6" xfId="2" applyNumberFormat="1" applyFont="1" applyBorder="1" applyAlignment="1">
      <alignment horizontal="right" vertical="center"/>
    </xf>
    <xf numFmtId="3" fontId="3" fillId="0" borderId="6" xfId="2" applyNumberFormat="1" applyFont="1" applyBorder="1" applyAlignment="1">
      <alignment horizontal="right" vertical="center" wrapText="1"/>
    </xf>
    <xf numFmtId="4" fontId="3" fillId="0" borderId="6" xfId="2" applyNumberFormat="1" applyFont="1" applyBorder="1" applyAlignment="1">
      <alignment horizontal="right" vertical="center"/>
    </xf>
    <xf numFmtId="4" fontId="3" fillId="0" borderId="6" xfId="2" applyNumberFormat="1" applyFont="1" applyBorder="1" applyAlignment="1">
      <alignment horizontal="right" vertical="center" wrapText="1"/>
    </xf>
    <xf numFmtId="4" fontId="3" fillId="0" borderId="0" xfId="2" applyNumberFormat="1" applyFont="1"/>
    <xf numFmtId="3" fontId="10" fillId="2" borderId="6" xfId="5" applyNumberFormat="1" applyFont="1" applyFill="1" applyBorder="1" applyAlignment="1">
      <alignment horizontal="right" vertical="center" wrapText="1"/>
    </xf>
    <xf numFmtId="3" fontId="10" fillId="2" borderId="6" xfId="5" applyNumberFormat="1" applyFont="1" applyFill="1" applyBorder="1" applyAlignment="1">
      <alignment horizontal="center" vertical="center" wrapText="1"/>
    </xf>
    <xf numFmtId="4" fontId="10" fillId="2" borderId="6" xfId="5" applyNumberFormat="1" applyFont="1" applyFill="1" applyBorder="1" applyAlignment="1">
      <alignment horizontal="right" vertical="center" wrapText="1"/>
    </xf>
    <xf numFmtId="0" fontId="3" fillId="0" borderId="0" xfId="2" applyFont="1" applyAlignment="1">
      <alignment wrapText="1"/>
    </xf>
    <xf numFmtId="3" fontId="3" fillId="0" borderId="0" xfId="2" applyNumberFormat="1" applyFont="1" applyAlignment="1">
      <alignment wrapText="1"/>
    </xf>
    <xf numFmtId="0" fontId="1" fillId="0" borderId="0" xfId="2"/>
    <xf numFmtId="0" fontId="11" fillId="0" borderId="0" xfId="4" applyFont="1" applyAlignment="1">
      <alignment horizontal="left" wrapText="1"/>
    </xf>
    <xf numFmtId="0" fontId="11" fillId="0" borderId="0" xfId="4" applyFont="1"/>
    <xf numFmtId="0" fontId="11" fillId="0" borderId="0" xfId="2" applyFont="1"/>
    <xf numFmtId="4" fontId="1" fillId="0" borderId="0" xfId="2" applyNumberFormat="1"/>
    <xf numFmtId="0" fontId="11" fillId="0" borderId="0" xfId="1" applyFont="1"/>
    <xf numFmtId="4" fontId="3" fillId="0" borderId="0" xfId="2" applyNumberFormat="1" applyFont="1" applyAlignment="1">
      <alignment horizontal="right" vertical="center"/>
    </xf>
    <xf numFmtId="4" fontId="3" fillId="0" borderId="0" xfId="2" applyNumberFormat="1" applyFont="1" applyBorder="1" applyAlignment="1">
      <alignment horizontal="right" vertical="center"/>
    </xf>
    <xf numFmtId="0" fontId="3" fillId="0" borderId="0" xfId="3" applyFont="1"/>
    <xf numFmtId="4" fontId="3" fillId="0" borderId="0" xfId="3" applyNumberFormat="1" applyFont="1"/>
    <xf numFmtId="0" fontId="3" fillId="0" borderId="0" xfId="3" applyFont="1" applyAlignment="1">
      <alignment wrapText="1"/>
    </xf>
    <xf numFmtId="1" fontId="3" fillId="0" borderId="0" xfId="3" applyNumberFormat="1" applyFont="1" applyAlignment="1">
      <alignment horizontal="center"/>
    </xf>
    <xf numFmtId="0" fontId="11" fillId="0" borderId="0" xfId="2" applyFont="1" applyAlignment="1">
      <alignment horizontal="left" indent="3"/>
    </xf>
    <xf numFmtId="0" fontId="11" fillId="0" borderId="0" xfId="7" applyFont="1"/>
    <xf numFmtId="0" fontId="11" fillId="0" borderId="0" xfId="7" applyFont="1" applyAlignment="1">
      <alignment horizontal="left" wrapText="1"/>
    </xf>
    <xf numFmtId="166" fontId="3" fillId="0" borderId="0" xfId="8" applyNumberFormat="1" applyFont="1"/>
    <xf numFmtId="4" fontId="3" fillId="0" borderId="0" xfId="3" applyNumberFormat="1" applyFont="1" applyAlignment="1">
      <alignment horizontal="center"/>
    </xf>
    <xf numFmtId="0" fontId="3" fillId="0" borderId="0" xfId="9" applyFont="1"/>
    <xf numFmtId="3" fontId="3" fillId="0" borderId="0" xfId="9" applyNumberFormat="1" applyFont="1"/>
    <xf numFmtId="3" fontId="3" fillId="0" borderId="0" xfId="9" applyNumberFormat="1" applyFont="1" applyAlignment="1">
      <alignment vertical="top"/>
    </xf>
    <xf numFmtId="4" fontId="2" fillId="0" borderId="0" xfId="1" applyNumberFormat="1" applyFont="1" applyAlignment="1">
      <alignment horizontal="left"/>
    </xf>
    <xf numFmtId="1" fontId="5" fillId="0" borderId="0" xfId="1" applyNumberFormat="1" applyFont="1" applyAlignment="1">
      <alignment horizontal="left"/>
    </xf>
    <xf numFmtId="0" fontId="3" fillId="0" borderId="0" xfId="3" applyFont="1" applyAlignment="1">
      <alignment horizontal="right" vertical="center"/>
    </xf>
    <xf numFmtId="4" fontId="10" fillId="0" borderId="6" xfId="3" applyNumberFormat="1" applyFont="1" applyBorder="1" applyAlignment="1">
      <alignment horizontal="right" vertical="center"/>
    </xf>
    <xf numFmtId="4" fontId="10" fillId="0" borderId="6" xfId="10" applyNumberFormat="1" applyFont="1" applyBorder="1" applyAlignment="1">
      <alignment horizontal="center" vertical="center"/>
    </xf>
    <xf numFmtId="3" fontId="10" fillId="0" borderId="6" xfId="3" applyNumberFormat="1" applyFont="1" applyBorder="1" applyAlignment="1">
      <alignment horizontal="right" vertical="center" wrapText="1"/>
    </xf>
    <xf numFmtId="4" fontId="3" fillId="0" borderId="6" xfId="10" applyNumberFormat="1" applyFont="1" applyBorder="1" applyAlignment="1">
      <alignment horizontal="right" vertical="center"/>
    </xf>
    <xf numFmtId="3" fontId="3" fillId="0" borderId="6" xfId="10" applyNumberFormat="1" applyFont="1" applyBorder="1" applyAlignment="1">
      <alignment horizontal="right" vertical="center"/>
    </xf>
    <xf numFmtId="0" fontId="3" fillId="3" borderId="6" xfId="10" applyFont="1" applyFill="1" applyBorder="1" applyAlignment="1">
      <alignment horizontal="left" vertical="center" wrapText="1"/>
    </xf>
    <xf numFmtId="1" fontId="3" fillId="0" borderId="6" xfId="10" applyNumberFormat="1" applyFont="1" applyBorder="1" applyAlignment="1">
      <alignment horizontal="center" vertical="center"/>
    </xf>
    <xf numFmtId="0" fontId="10" fillId="0" borderId="0" xfId="3" applyFont="1" applyAlignment="1">
      <alignment vertical="center" wrapText="1"/>
    </xf>
    <xf numFmtId="0" fontId="3" fillId="0" borderId="6" xfId="3" applyFont="1" applyBorder="1" applyAlignment="1">
      <alignment horizontal="center" vertical="center" wrapText="1"/>
    </xf>
    <xf numFmtId="1" fontId="3" fillId="0" borderId="6" xfId="3" applyNumberFormat="1" applyFont="1" applyBorder="1" applyAlignment="1">
      <alignment horizontal="center" vertical="center" wrapText="1"/>
    </xf>
    <xf numFmtId="0" fontId="10" fillId="0" borderId="0" xfId="3" applyFont="1" applyAlignment="1">
      <alignment vertical="top" wrapText="1"/>
    </xf>
    <xf numFmtId="4" fontId="2" fillId="0" borderId="6" xfId="3" applyNumberFormat="1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10" fillId="0" borderId="0" xfId="3" applyFont="1" applyAlignment="1">
      <alignment vertical="center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horizontal="centerContinuous" vertical="center"/>
    </xf>
    <xf numFmtId="0" fontId="3" fillId="0" borderId="0" xfId="2" applyFont="1" applyAlignment="1">
      <alignment horizontal="right"/>
    </xf>
    <xf numFmtId="0" fontId="11" fillId="0" borderId="0" xfId="4" applyFont="1" applyAlignment="1">
      <alignment horizontal="left" wrapText="1"/>
    </xf>
    <xf numFmtId="0" fontId="11" fillId="0" borderId="0" xfId="4" applyFont="1" applyAlignment="1">
      <alignment horizontal="left" wrapText="1"/>
    </xf>
    <xf numFmtId="4" fontId="2" fillId="0" borderId="6" xfId="3" applyNumberFormat="1" applyFont="1" applyBorder="1" applyAlignment="1">
      <alignment horizontal="center" vertical="center"/>
    </xf>
    <xf numFmtId="0" fontId="10" fillId="0" borderId="2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/>
    </xf>
    <xf numFmtId="0" fontId="2" fillId="0" borderId="0" xfId="2" applyFont="1" applyAlignment="1">
      <alignment horizontal="right" vertical="center" wrapText="1"/>
    </xf>
    <xf numFmtId="0" fontId="2" fillId="0" borderId="0" xfId="2" applyFont="1" applyAlignment="1">
      <alignment horizontal="right" wrapText="1"/>
    </xf>
    <xf numFmtId="0" fontId="4" fillId="0" borderId="0" xfId="3" applyFont="1" applyAlignment="1">
      <alignment horizontal="center" vertical="center" wrapText="1"/>
    </xf>
    <xf numFmtId="1" fontId="2" fillId="0" borderId="6" xfId="3" applyNumberFormat="1" applyFont="1" applyBorder="1" applyAlignment="1">
      <alignment horizontal="center" vertical="center" wrapText="1"/>
    </xf>
    <xf numFmtId="0" fontId="2" fillId="0" borderId="6" xfId="11" applyNumberFormat="1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3" fontId="6" fillId="0" borderId="2" xfId="2" applyNumberFormat="1" applyFont="1" applyBorder="1" applyAlignment="1">
      <alignment horizontal="center" vertical="center" wrapText="1"/>
    </xf>
    <xf numFmtId="3" fontId="6" fillId="0" borderId="3" xfId="2" applyNumberFormat="1" applyFont="1" applyBorder="1" applyAlignment="1">
      <alignment horizontal="center" vertical="center" wrapText="1"/>
    </xf>
    <xf numFmtId="3" fontId="6" fillId="0" borderId="4" xfId="2" applyNumberFormat="1" applyFont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4" fillId="0" borderId="0" xfId="4" applyFont="1" applyAlignment="1">
      <alignment horizontal="center" vertical="center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horizontal="right" wrapText="1"/>
    </xf>
    <xf numFmtId="0" fontId="4" fillId="0" borderId="0" xfId="2" applyFont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</cellXfs>
  <cellStyles count="12">
    <cellStyle name="Денежный_Обновленная поликлиника  итого" xfId="11"/>
    <cellStyle name="Обычный" xfId="0" builtinId="0"/>
    <cellStyle name="Обычный 2 2 2" xfId="2"/>
    <cellStyle name="Обычный 2 3" xfId="6"/>
    <cellStyle name="Обычный 3 2" xfId="4"/>
    <cellStyle name="Обычный 5 4 2" xfId="7"/>
    <cellStyle name="Обычный_декабрь 2009 не застрах в хмао" xfId="1"/>
    <cellStyle name="Обычный_итоговый(не обработанный ) за август стомат" xfId="10"/>
    <cellStyle name="Обычный_Обнов.Таб.Объмы 2010 год" xfId="5"/>
    <cellStyle name="Обычный_Обновленная  стоматология итого" xfId="9"/>
    <cellStyle name="Обычный_Обновленная поликлиника  итого" xfId="3"/>
    <cellStyle name="Финансовый 2 2" xfId="8"/>
  </cellStyles>
  <dxfs count="3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69"/>
  <sheetViews>
    <sheetView view="pageBreakPreview" zoomScale="70" zoomScaleNormal="85" zoomScaleSheetLayoutView="70" workbookViewId="0">
      <pane xSplit="2" ySplit="7" topLeftCell="C47" activePane="bottomRight" state="frozen"/>
      <selection activeCell="A7" sqref="A7"/>
      <selection pane="topRight" activeCell="A7" sqref="A7"/>
      <selection pane="bottomLeft" activeCell="A7" sqref="A7"/>
      <selection pane="bottomRight" activeCell="A48" sqref="A48:K48"/>
    </sheetView>
  </sheetViews>
  <sheetFormatPr defaultRowHeight="12.75" x14ac:dyDescent="0.2"/>
  <cols>
    <col min="1" max="1" width="8.42578125" style="37" customWidth="1"/>
    <col min="2" max="2" width="59.140625" style="36" customWidth="1"/>
    <col min="3" max="5" width="15" style="36" customWidth="1"/>
    <col min="6" max="6" width="15" style="34" customWidth="1"/>
    <col min="7" max="7" width="16.85546875" style="34" customWidth="1"/>
    <col min="8" max="10" width="15.140625" style="35" customWidth="1"/>
    <col min="11" max="11" width="17.85546875" style="35" customWidth="1"/>
    <col min="12" max="16384" width="9.140625" style="34"/>
  </cols>
  <sheetData>
    <row r="1" spans="1:11" ht="52.5" customHeight="1" x14ac:dyDescent="0.2">
      <c r="A1" s="72" t="s">
        <v>94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1" ht="82.5" customHeight="1" x14ac:dyDescent="0.25">
      <c r="A2" s="73" t="s">
        <v>93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1" x14ac:dyDescent="0.2">
      <c r="I3" s="1"/>
      <c r="J3" s="1"/>
      <c r="K3" s="65"/>
    </row>
    <row r="4" spans="1:11" ht="22.5" customHeight="1" x14ac:dyDescent="0.2">
      <c r="A4" s="74" t="s">
        <v>92</v>
      </c>
      <c r="B4" s="74"/>
      <c r="C4" s="74"/>
      <c r="D4" s="74"/>
      <c r="E4" s="74"/>
      <c r="F4" s="74"/>
      <c r="G4" s="74"/>
      <c r="H4" s="74"/>
      <c r="I4" s="74"/>
      <c r="J4" s="74"/>
      <c r="K4" s="74"/>
    </row>
    <row r="5" spans="1:11" ht="14.25" customHeight="1" x14ac:dyDescent="0.2">
      <c r="B5" s="64"/>
      <c r="C5" s="64"/>
      <c r="D5" s="64"/>
      <c r="E5" s="64"/>
      <c r="F5" s="64"/>
      <c r="G5" s="64"/>
      <c r="H5" s="63"/>
      <c r="I5" s="62"/>
      <c r="J5" s="62"/>
      <c r="K5" s="62"/>
    </row>
    <row r="6" spans="1:11" ht="34.5" customHeight="1" x14ac:dyDescent="0.2">
      <c r="A6" s="75" t="s">
        <v>2</v>
      </c>
      <c r="B6" s="76" t="s">
        <v>3</v>
      </c>
      <c r="C6" s="77" t="s">
        <v>91</v>
      </c>
      <c r="D6" s="77"/>
      <c r="E6" s="77"/>
      <c r="F6" s="77"/>
      <c r="G6" s="78" t="s">
        <v>90</v>
      </c>
      <c r="H6" s="68" t="s">
        <v>89</v>
      </c>
      <c r="I6" s="68"/>
      <c r="J6" s="68"/>
      <c r="K6" s="68"/>
    </row>
    <row r="7" spans="1:11" s="59" customFormat="1" ht="95.45" customHeight="1" x14ac:dyDescent="0.25">
      <c r="A7" s="75"/>
      <c r="B7" s="76"/>
      <c r="C7" s="61" t="s">
        <v>7</v>
      </c>
      <c r="D7" s="61" t="s">
        <v>87</v>
      </c>
      <c r="E7" s="61" t="s">
        <v>86</v>
      </c>
      <c r="F7" s="61" t="s">
        <v>88</v>
      </c>
      <c r="G7" s="79"/>
      <c r="H7" s="61" t="s">
        <v>7</v>
      </c>
      <c r="I7" s="61" t="s">
        <v>87</v>
      </c>
      <c r="J7" s="61" t="s">
        <v>86</v>
      </c>
      <c r="K7" s="60" t="s">
        <v>85</v>
      </c>
    </row>
    <row r="8" spans="1:11" s="56" customFormat="1" ht="14.45" customHeight="1" x14ac:dyDescent="0.25">
      <c r="A8" s="58">
        <v>1</v>
      </c>
      <c r="B8" s="57">
        <v>2</v>
      </c>
      <c r="C8" s="57">
        <v>3</v>
      </c>
      <c r="D8" s="57">
        <v>4</v>
      </c>
      <c r="E8" s="57">
        <v>5</v>
      </c>
      <c r="F8" s="57" t="s">
        <v>12</v>
      </c>
      <c r="G8" s="57">
        <v>7</v>
      </c>
      <c r="H8" s="57" t="s">
        <v>13</v>
      </c>
      <c r="I8" s="57" t="s">
        <v>14</v>
      </c>
      <c r="J8" s="57" t="s">
        <v>15</v>
      </c>
      <c r="K8" s="57" t="s">
        <v>16</v>
      </c>
    </row>
    <row r="9" spans="1:11" ht="18" customHeight="1" x14ac:dyDescent="0.2">
      <c r="A9" s="55">
        <v>810001</v>
      </c>
      <c r="B9" s="54" t="s">
        <v>59</v>
      </c>
      <c r="C9" s="53">
        <v>69</v>
      </c>
      <c r="D9" s="53">
        <v>21891</v>
      </c>
      <c r="E9" s="53">
        <v>13</v>
      </c>
      <c r="F9" s="53">
        <v>21973</v>
      </c>
      <c r="G9" s="52">
        <v>188.09</v>
      </c>
      <c r="H9" s="52">
        <v>12978.21</v>
      </c>
      <c r="I9" s="52">
        <v>4117478.19</v>
      </c>
      <c r="J9" s="52">
        <v>2445.17</v>
      </c>
      <c r="K9" s="52">
        <v>4132901.57</v>
      </c>
    </row>
    <row r="10" spans="1:11" ht="18" customHeight="1" x14ac:dyDescent="0.2">
      <c r="A10" s="55">
        <v>810005</v>
      </c>
      <c r="B10" s="54" t="s">
        <v>18</v>
      </c>
      <c r="C10" s="53">
        <v>40600</v>
      </c>
      <c r="D10" s="53">
        <v>358</v>
      </c>
      <c r="E10" s="53">
        <v>51</v>
      </c>
      <c r="F10" s="53">
        <v>41009</v>
      </c>
      <c r="G10" s="52">
        <v>187.98</v>
      </c>
      <c r="H10" s="52">
        <v>7631988</v>
      </c>
      <c r="I10" s="52">
        <v>67296.84</v>
      </c>
      <c r="J10" s="52">
        <v>9586.98</v>
      </c>
      <c r="K10" s="52">
        <v>7708871.8200000003</v>
      </c>
    </row>
    <row r="11" spans="1:11" ht="18" customHeight="1" x14ac:dyDescent="0.2">
      <c r="A11" s="55">
        <v>810006</v>
      </c>
      <c r="B11" s="54" t="s">
        <v>60</v>
      </c>
      <c r="C11" s="53">
        <v>7757</v>
      </c>
      <c r="D11" s="53">
        <v>183</v>
      </c>
      <c r="E11" s="53">
        <v>35169</v>
      </c>
      <c r="F11" s="53">
        <v>43109</v>
      </c>
      <c r="G11" s="52">
        <v>199.95</v>
      </c>
      <c r="H11" s="52">
        <v>1551012.15</v>
      </c>
      <c r="I11" s="52">
        <v>36590.85</v>
      </c>
      <c r="J11" s="52">
        <v>7032041.5499999998</v>
      </c>
      <c r="K11" s="52">
        <v>8619644.5500000007</v>
      </c>
    </row>
    <row r="12" spans="1:11" ht="18" customHeight="1" x14ac:dyDescent="0.2">
      <c r="A12" s="55">
        <v>810008</v>
      </c>
      <c r="B12" s="54" t="s">
        <v>61</v>
      </c>
      <c r="C12" s="53">
        <v>41</v>
      </c>
      <c r="D12" s="53">
        <v>5667</v>
      </c>
      <c r="E12" s="53">
        <v>7</v>
      </c>
      <c r="F12" s="53">
        <v>5715</v>
      </c>
      <c r="G12" s="52">
        <v>204.48</v>
      </c>
      <c r="H12" s="52">
        <v>8383.68</v>
      </c>
      <c r="I12" s="52">
        <v>1158788.1599999999</v>
      </c>
      <c r="J12" s="52">
        <v>1431.36</v>
      </c>
      <c r="K12" s="52">
        <v>1168603.2</v>
      </c>
    </row>
    <row r="13" spans="1:11" ht="18" customHeight="1" x14ac:dyDescent="0.2">
      <c r="A13" s="55">
        <v>810009</v>
      </c>
      <c r="B13" s="54" t="s">
        <v>62</v>
      </c>
      <c r="C13" s="53">
        <v>111</v>
      </c>
      <c r="D13" s="53">
        <v>6901</v>
      </c>
      <c r="E13" s="53">
        <v>7</v>
      </c>
      <c r="F13" s="53">
        <v>7019</v>
      </c>
      <c r="G13" s="52">
        <v>202.61</v>
      </c>
      <c r="H13" s="52">
        <v>22489.71</v>
      </c>
      <c r="I13" s="52">
        <v>1398211.61</v>
      </c>
      <c r="J13" s="52">
        <v>1418.27</v>
      </c>
      <c r="K13" s="52">
        <v>1422119.59</v>
      </c>
    </row>
    <row r="14" spans="1:11" ht="18" customHeight="1" x14ac:dyDescent="0.2">
      <c r="A14" s="55">
        <v>810017</v>
      </c>
      <c r="B14" s="54" t="s">
        <v>63</v>
      </c>
      <c r="C14" s="53">
        <v>4498</v>
      </c>
      <c r="D14" s="53">
        <v>331</v>
      </c>
      <c r="E14" s="53">
        <v>13901</v>
      </c>
      <c r="F14" s="53">
        <v>18730</v>
      </c>
      <c r="G14" s="52">
        <v>210.66</v>
      </c>
      <c r="H14" s="52">
        <v>947548.68</v>
      </c>
      <c r="I14" s="52">
        <v>69728.460000000006</v>
      </c>
      <c r="J14" s="52">
        <v>2928384.66</v>
      </c>
      <c r="K14" s="52">
        <v>3945661.8000000003</v>
      </c>
    </row>
    <row r="15" spans="1:11" ht="18" customHeight="1" x14ac:dyDescent="0.2">
      <c r="A15" s="55">
        <v>810032</v>
      </c>
      <c r="B15" s="54" t="s">
        <v>64</v>
      </c>
      <c r="C15" s="53">
        <v>21141</v>
      </c>
      <c r="D15" s="53">
        <v>95</v>
      </c>
      <c r="E15" s="53">
        <v>50</v>
      </c>
      <c r="F15" s="53">
        <v>21286</v>
      </c>
      <c r="G15" s="52">
        <v>195.28</v>
      </c>
      <c r="H15" s="52">
        <v>4128414.48</v>
      </c>
      <c r="I15" s="52">
        <v>18551.599999999999</v>
      </c>
      <c r="J15" s="52">
        <v>9764</v>
      </c>
      <c r="K15" s="52">
        <v>4156730.08</v>
      </c>
    </row>
    <row r="16" spans="1:11" ht="18" customHeight="1" x14ac:dyDescent="0.2">
      <c r="A16" s="55">
        <v>810039</v>
      </c>
      <c r="B16" s="54" t="s">
        <v>65</v>
      </c>
      <c r="C16" s="53">
        <v>12461</v>
      </c>
      <c r="D16" s="53">
        <v>3</v>
      </c>
      <c r="E16" s="53">
        <v>417</v>
      </c>
      <c r="F16" s="53">
        <v>12881</v>
      </c>
      <c r="G16" s="52">
        <v>192.38</v>
      </c>
      <c r="H16" s="52">
        <v>2397247.1800000002</v>
      </c>
      <c r="I16" s="52">
        <v>577.14</v>
      </c>
      <c r="J16" s="52">
        <v>80222.460000000006</v>
      </c>
      <c r="K16" s="52">
        <v>2478046.7800000003</v>
      </c>
    </row>
    <row r="17" spans="1:11" ht="18" customHeight="1" x14ac:dyDescent="0.2">
      <c r="A17" s="55">
        <v>810040</v>
      </c>
      <c r="B17" s="54" t="s">
        <v>66</v>
      </c>
      <c r="C17" s="53">
        <v>5025</v>
      </c>
      <c r="D17" s="53">
        <v>0</v>
      </c>
      <c r="E17" s="53">
        <v>24</v>
      </c>
      <c r="F17" s="53">
        <v>5049</v>
      </c>
      <c r="G17" s="52">
        <v>202.47</v>
      </c>
      <c r="H17" s="52">
        <v>1017411.75</v>
      </c>
      <c r="I17" s="52">
        <v>0</v>
      </c>
      <c r="J17" s="52">
        <v>4859.28</v>
      </c>
      <c r="K17" s="52">
        <v>1022271.03</v>
      </c>
    </row>
    <row r="18" spans="1:11" ht="18" customHeight="1" x14ac:dyDescent="0.2">
      <c r="A18" s="55">
        <v>810058</v>
      </c>
      <c r="B18" s="54" t="s">
        <v>67</v>
      </c>
      <c r="C18" s="53">
        <v>1463</v>
      </c>
      <c r="D18" s="53">
        <v>13948</v>
      </c>
      <c r="E18" s="53">
        <v>321</v>
      </c>
      <c r="F18" s="53">
        <v>15732</v>
      </c>
      <c r="G18" s="52">
        <v>204.09</v>
      </c>
      <c r="H18" s="52">
        <v>298583.67</v>
      </c>
      <c r="I18" s="52">
        <v>2846647.32</v>
      </c>
      <c r="J18" s="52">
        <v>65512.89</v>
      </c>
      <c r="K18" s="52">
        <v>3210743.88</v>
      </c>
    </row>
    <row r="19" spans="1:11" ht="18" customHeight="1" x14ac:dyDescent="0.2">
      <c r="A19" s="55">
        <v>810059</v>
      </c>
      <c r="B19" s="54" t="s">
        <v>68</v>
      </c>
      <c r="C19" s="53">
        <v>22691</v>
      </c>
      <c r="D19" s="53">
        <v>10216</v>
      </c>
      <c r="E19" s="53">
        <v>27</v>
      </c>
      <c r="F19" s="53">
        <v>32934</v>
      </c>
      <c r="G19" s="52">
        <v>203.98</v>
      </c>
      <c r="H19" s="52">
        <v>4628510.18</v>
      </c>
      <c r="I19" s="52">
        <v>2083859.68</v>
      </c>
      <c r="J19" s="52">
        <v>5507.46</v>
      </c>
      <c r="K19" s="52">
        <v>6717877.3199999994</v>
      </c>
    </row>
    <row r="20" spans="1:11" ht="18" customHeight="1" x14ac:dyDescent="0.2">
      <c r="A20" s="55">
        <v>810062</v>
      </c>
      <c r="B20" s="54" t="s">
        <v>69</v>
      </c>
      <c r="C20" s="53">
        <v>4332</v>
      </c>
      <c r="D20" s="53">
        <v>5975</v>
      </c>
      <c r="E20" s="53">
        <v>18</v>
      </c>
      <c r="F20" s="53">
        <v>10325</v>
      </c>
      <c r="G20" s="52">
        <v>217.42</v>
      </c>
      <c r="H20" s="52">
        <v>941863.44</v>
      </c>
      <c r="I20" s="52">
        <v>1299084.5</v>
      </c>
      <c r="J20" s="52">
        <v>3913.56</v>
      </c>
      <c r="K20" s="52">
        <v>2244861.5</v>
      </c>
    </row>
    <row r="21" spans="1:11" ht="18" customHeight="1" x14ac:dyDescent="0.2">
      <c r="A21" s="55">
        <v>810064</v>
      </c>
      <c r="B21" s="54" t="s">
        <v>19</v>
      </c>
      <c r="C21" s="53">
        <v>32903</v>
      </c>
      <c r="D21" s="53">
        <v>1769</v>
      </c>
      <c r="E21" s="53">
        <v>1084</v>
      </c>
      <c r="F21" s="53">
        <v>35756</v>
      </c>
      <c r="G21" s="52">
        <v>187.3</v>
      </c>
      <c r="H21" s="52">
        <v>6162731.9000000004</v>
      </c>
      <c r="I21" s="52">
        <v>331333.7</v>
      </c>
      <c r="J21" s="52">
        <v>203033.2</v>
      </c>
      <c r="K21" s="52">
        <v>6697098.8000000007</v>
      </c>
    </row>
    <row r="22" spans="1:11" ht="18" customHeight="1" x14ac:dyDescent="0.2">
      <c r="A22" s="55">
        <v>810073</v>
      </c>
      <c r="B22" s="54" t="s">
        <v>71</v>
      </c>
      <c r="C22" s="53">
        <v>10418</v>
      </c>
      <c r="D22" s="53">
        <v>75</v>
      </c>
      <c r="E22" s="53">
        <v>48</v>
      </c>
      <c r="F22" s="53">
        <v>10541</v>
      </c>
      <c r="G22" s="52">
        <v>176.56</v>
      </c>
      <c r="H22" s="52">
        <v>1839402.08</v>
      </c>
      <c r="I22" s="52">
        <v>13242</v>
      </c>
      <c r="J22" s="52">
        <v>8474.8799999999992</v>
      </c>
      <c r="K22" s="52">
        <v>1861118.96</v>
      </c>
    </row>
    <row r="23" spans="1:11" ht="18" customHeight="1" x14ac:dyDescent="0.2">
      <c r="A23" s="55">
        <v>810074</v>
      </c>
      <c r="B23" s="54" t="s">
        <v>72</v>
      </c>
      <c r="C23" s="53">
        <v>20798</v>
      </c>
      <c r="D23" s="53">
        <v>169</v>
      </c>
      <c r="E23" s="53">
        <v>354</v>
      </c>
      <c r="F23" s="53">
        <v>21321</v>
      </c>
      <c r="G23" s="52">
        <v>184.59</v>
      </c>
      <c r="H23" s="52">
        <v>3839102.82</v>
      </c>
      <c r="I23" s="52">
        <v>31195.71</v>
      </c>
      <c r="J23" s="52">
        <v>65344.86</v>
      </c>
      <c r="K23" s="52">
        <v>3935643.3899999997</v>
      </c>
    </row>
    <row r="24" spans="1:11" ht="18" customHeight="1" x14ac:dyDescent="0.2">
      <c r="A24" s="55">
        <v>810076</v>
      </c>
      <c r="B24" s="54" t="s">
        <v>73</v>
      </c>
      <c r="C24" s="53">
        <v>34199</v>
      </c>
      <c r="D24" s="53">
        <v>67</v>
      </c>
      <c r="E24" s="53">
        <v>56</v>
      </c>
      <c r="F24" s="53">
        <v>34322</v>
      </c>
      <c r="G24" s="52">
        <v>185.69</v>
      </c>
      <c r="H24" s="52">
        <v>6350412.3099999996</v>
      </c>
      <c r="I24" s="52">
        <v>12441.23</v>
      </c>
      <c r="J24" s="52">
        <v>10398.64</v>
      </c>
      <c r="K24" s="52">
        <v>6373252.1799999997</v>
      </c>
    </row>
    <row r="25" spans="1:11" ht="18" customHeight="1" x14ac:dyDescent="0.2">
      <c r="A25" s="55">
        <v>810088</v>
      </c>
      <c r="B25" s="54" t="s">
        <v>20</v>
      </c>
      <c r="C25" s="53">
        <v>2007</v>
      </c>
      <c r="D25" s="53">
        <v>172</v>
      </c>
      <c r="E25" s="53">
        <v>51728</v>
      </c>
      <c r="F25" s="53">
        <v>53907</v>
      </c>
      <c r="G25" s="52">
        <v>183.6</v>
      </c>
      <c r="H25" s="52">
        <v>368485.2</v>
      </c>
      <c r="I25" s="52">
        <v>31579.200000000001</v>
      </c>
      <c r="J25" s="52">
        <v>9497260.8000000007</v>
      </c>
      <c r="K25" s="52">
        <v>9897325.2000000011</v>
      </c>
    </row>
    <row r="26" spans="1:11" ht="18" customHeight="1" x14ac:dyDescent="0.2">
      <c r="A26" s="55">
        <v>810089</v>
      </c>
      <c r="B26" s="54" t="s">
        <v>74</v>
      </c>
      <c r="C26" s="53">
        <v>6646</v>
      </c>
      <c r="D26" s="53">
        <v>39</v>
      </c>
      <c r="E26" s="53">
        <v>31098</v>
      </c>
      <c r="F26" s="53">
        <v>37783</v>
      </c>
      <c r="G26" s="52">
        <v>192.59</v>
      </c>
      <c r="H26" s="52">
        <v>1279953.1399999999</v>
      </c>
      <c r="I26" s="52">
        <v>7511.01</v>
      </c>
      <c r="J26" s="52">
        <v>5989163.8200000003</v>
      </c>
      <c r="K26" s="52">
        <v>7276627.9700000007</v>
      </c>
    </row>
    <row r="27" spans="1:11" ht="18" customHeight="1" x14ac:dyDescent="0.2">
      <c r="A27" s="55">
        <v>810090</v>
      </c>
      <c r="B27" s="54" t="s">
        <v>21</v>
      </c>
      <c r="C27" s="53">
        <v>48532</v>
      </c>
      <c r="D27" s="53">
        <v>18</v>
      </c>
      <c r="E27" s="53">
        <v>355</v>
      </c>
      <c r="F27" s="53">
        <v>48905</v>
      </c>
      <c r="G27" s="52">
        <v>194.96</v>
      </c>
      <c r="H27" s="52">
        <v>9461798.7200000007</v>
      </c>
      <c r="I27" s="52">
        <v>3509.28</v>
      </c>
      <c r="J27" s="52">
        <v>69210.8</v>
      </c>
      <c r="K27" s="52">
        <v>9534518.8000000007</v>
      </c>
    </row>
    <row r="28" spans="1:11" ht="18" customHeight="1" x14ac:dyDescent="0.2">
      <c r="A28" s="55">
        <v>810111</v>
      </c>
      <c r="B28" s="54" t="s">
        <v>75</v>
      </c>
      <c r="C28" s="53">
        <v>97</v>
      </c>
      <c r="D28" s="53">
        <v>6</v>
      </c>
      <c r="E28" s="53">
        <v>14260</v>
      </c>
      <c r="F28" s="53">
        <v>14363</v>
      </c>
      <c r="G28" s="52">
        <v>185.84</v>
      </c>
      <c r="H28" s="52">
        <v>18026.48</v>
      </c>
      <c r="I28" s="52">
        <v>1115.04</v>
      </c>
      <c r="J28" s="52">
        <v>2650078.4</v>
      </c>
      <c r="K28" s="52">
        <v>2669219.92</v>
      </c>
    </row>
    <row r="29" spans="1:11" ht="18" customHeight="1" x14ac:dyDescent="0.2">
      <c r="A29" s="55">
        <v>810113</v>
      </c>
      <c r="B29" s="54" t="s">
        <v>76</v>
      </c>
      <c r="C29" s="53">
        <v>33784</v>
      </c>
      <c r="D29" s="53">
        <v>12</v>
      </c>
      <c r="E29" s="53">
        <v>40</v>
      </c>
      <c r="F29" s="53">
        <v>33836</v>
      </c>
      <c r="G29" s="52">
        <v>189.66</v>
      </c>
      <c r="H29" s="52">
        <v>6407473.4400000004</v>
      </c>
      <c r="I29" s="52">
        <v>2275.92</v>
      </c>
      <c r="J29" s="52">
        <v>7586.4</v>
      </c>
      <c r="K29" s="52">
        <v>6417335.7600000007</v>
      </c>
    </row>
    <row r="30" spans="1:11" ht="18" customHeight="1" x14ac:dyDescent="0.2">
      <c r="A30" s="55">
        <v>810131</v>
      </c>
      <c r="B30" s="54" t="s">
        <v>77</v>
      </c>
      <c r="C30" s="53">
        <v>531</v>
      </c>
      <c r="D30" s="53">
        <v>35602</v>
      </c>
      <c r="E30" s="53">
        <v>19</v>
      </c>
      <c r="F30" s="53">
        <v>36152</v>
      </c>
      <c r="G30" s="52">
        <v>197.46</v>
      </c>
      <c r="H30" s="52">
        <v>104851.26</v>
      </c>
      <c r="I30" s="52">
        <v>7029970.9199999999</v>
      </c>
      <c r="J30" s="52">
        <v>3751.74</v>
      </c>
      <c r="K30" s="52">
        <v>7138573.9199999999</v>
      </c>
    </row>
    <row r="31" spans="1:11" ht="18" customHeight="1" x14ac:dyDescent="0.2">
      <c r="A31" s="55">
        <v>810157</v>
      </c>
      <c r="B31" s="54" t="s">
        <v>78</v>
      </c>
      <c r="C31" s="53">
        <v>2823</v>
      </c>
      <c r="D31" s="53">
        <v>3</v>
      </c>
      <c r="E31" s="53">
        <v>1</v>
      </c>
      <c r="F31" s="53">
        <v>2827</v>
      </c>
      <c r="G31" s="52">
        <v>253.77</v>
      </c>
      <c r="H31" s="52">
        <v>716392.71</v>
      </c>
      <c r="I31" s="52">
        <v>761.31</v>
      </c>
      <c r="J31" s="52">
        <v>253.77</v>
      </c>
      <c r="K31" s="52">
        <v>717407.79</v>
      </c>
    </row>
    <row r="32" spans="1:11" ht="20.25" customHeight="1" x14ac:dyDescent="0.2">
      <c r="A32" s="55">
        <v>810184</v>
      </c>
      <c r="B32" s="54" t="s">
        <v>84</v>
      </c>
      <c r="C32" s="53">
        <v>104625</v>
      </c>
      <c r="D32" s="53">
        <v>3000</v>
      </c>
      <c r="E32" s="53">
        <v>2192</v>
      </c>
      <c r="F32" s="53">
        <v>109817</v>
      </c>
      <c r="G32" s="52">
        <v>192.93</v>
      </c>
      <c r="H32" s="52">
        <v>20185301.25</v>
      </c>
      <c r="I32" s="52">
        <v>578790</v>
      </c>
      <c r="J32" s="52">
        <v>422902.56</v>
      </c>
      <c r="K32" s="52">
        <v>21186993.809999999</v>
      </c>
    </row>
    <row r="33" spans="1:11" ht="30" customHeight="1" x14ac:dyDescent="0.2">
      <c r="A33" s="55">
        <v>810185</v>
      </c>
      <c r="B33" s="54" t="s">
        <v>83</v>
      </c>
      <c r="C33" s="53">
        <v>368529</v>
      </c>
      <c r="D33" s="53">
        <v>24212</v>
      </c>
      <c r="E33" s="53">
        <v>25667</v>
      </c>
      <c r="F33" s="53">
        <v>418408</v>
      </c>
      <c r="G33" s="52">
        <v>191.72</v>
      </c>
      <c r="H33" s="52">
        <v>70654379.879999995</v>
      </c>
      <c r="I33" s="52">
        <v>4641924.6399999997</v>
      </c>
      <c r="J33" s="52">
        <v>4920877.24</v>
      </c>
      <c r="K33" s="52">
        <v>80217181.75999999</v>
      </c>
    </row>
    <row r="34" spans="1:11" ht="18" customHeight="1" x14ac:dyDescent="0.2">
      <c r="A34" s="55">
        <v>810194</v>
      </c>
      <c r="B34" s="54" t="s">
        <v>82</v>
      </c>
      <c r="C34" s="53">
        <v>39075</v>
      </c>
      <c r="D34" s="53">
        <v>15574</v>
      </c>
      <c r="E34" s="53">
        <v>4812</v>
      </c>
      <c r="F34" s="53">
        <v>59461</v>
      </c>
      <c r="G34" s="52">
        <v>194.77</v>
      </c>
      <c r="H34" s="52">
        <v>7610637.75</v>
      </c>
      <c r="I34" s="52">
        <v>3033347.98</v>
      </c>
      <c r="J34" s="52">
        <v>937233.24</v>
      </c>
      <c r="K34" s="52">
        <v>11581218.970000001</v>
      </c>
    </row>
    <row r="35" spans="1:11" ht="18" customHeight="1" x14ac:dyDescent="0.2">
      <c r="A35" s="55">
        <v>810196</v>
      </c>
      <c r="B35" s="54" t="s">
        <v>81</v>
      </c>
      <c r="C35" s="53">
        <v>242096</v>
      </c>
      <c r="D35" s="53">
        <v>121</v>
      </c>
      <c r="E35" s="53">
        <v>4213</v>
      </c>
      <c r="F35" s="53">
        <v>246430</v>
      </c>
      <c r="G35" s="52">
        <v>194.94</v>
      </c>
      <c r="H35" s="52">
        <v>47194194.240000002</v>
      </c>
      <c r="I35" s="52">
        <v>23587.74</v>
      </c>
      <c r="J35" s="52">
        <v>821282.22</v>
      </c>
      <c r="K35" s="52">
        <v>48039064.200000003</v>
      </c>
    </row>
    <row r="36" spans="1:11" ht="30" customHeight="1" x14ac:dyDescent="0.2">
      <c r="A36" s="55">
        <v>810197</v>
      </c>
      <c r="B36" s="54" t="s">
        <v>80</v>
      </c>
      <c r="C36" s="53">
        <v>102468</v>
      </c>
      <c r="D36" s="53">
        <v>2844</v>
      </c>
      <c r="E36" s="53">
        <v>65</v>
      </c>
      <c r="F36" s="53">
        <v>105377</v>
      </c>
      <c r="G36" s="52">
        <v>188.85</v>
      </c>
      <c r="H36" s="52">
        <v>19351081.800000001</v>
      </c>
      <c r="I36" s="52">
        <v>537089.4</v>
      </c>
      <c r="J36" s="52">
        <v>12275.25</v>
      </c>
      <c r="K36" s="52">
        <v>19900446.449999999</v>
      </c>
    </row>
    <row r="37" spans="1:11" s="48" customFormat="1" ht="27" customHeight="1" x14ac:dyDescent="0.25">
      <c r="A37" s="69" t="s">
        <v>35</v>
      </c>
      <c r="B37" s="70"/>
      <c r="C37" s="51">
        <v>1169720</v>
      </c>
      <c r="D37" s="51">
        <v>149251</v>
      </c>
      <c r="E37" s="51">
        <v>185997</v>
      </c>
      <c r="F37" s="51">
        <v>1504968</v>
      </c>
      <c r="G37" s="50" t="s">
        <v>79</v>
      </c>
      <c r="H37" s="49">
        <v>225130656.11000001</v>
      </c>
      <c r="I37" s="49">
        <v>29376489.429999996</v>
      </c>
      <c r="J37" s="49">
        <v>35764215.460000001</v>
      </c>
      <c r="K37" s="49">
        <v>290271361</v>
      </c>
    </row>
    <row r="38" spans="1:11" ht="13.9" customHeight="1" x14ac:dyDescent="0.25">
      <c r="A38" s="47"/>
      <c r="B38" s="46"/>
      <c r="C38" s="45"/>
      <c r="D38" s="44"/>
      <c r="E38" s="44"/>
      <c r="F38" s="44"/>
      <c r="G38" s="43"/>
      <c r="I38" s="42"/>
      <c r="J38" s="42"/>
      <c r="K38" s="41"/>
    </row>
    <row r="39" spans="1:11" ht="18" customHeight="1" x14ac:dyDescent="0.2">
      <c r="A39" s="71" t="s">
        <v>37</v>
      </c>
      <c r="B39" s="71"/>
      <c r="C39" s="71"/>
      <c r="D39" s="71"/>
      <c r="E39" s="71"/>
      <c r="F39" s="71"/>
      <c r="G39" s="71"/>
      <c r="H39" s="71"/>
      <c r="I39" s="71"/>
      <c r="J39" s="71"/>
      <c r="K39" s="71"/>
    </row>
    <row r="40" spans="1:11" ht="52.5" customHeight="1" x14ac:dyDescent="0.3">
      <c r="A40" s="67" t="s">
        <v>38</v>
      </c>
      <c r="B40" s="67"/>
      <c r="C40" s="67"/>
      <c r="D40" s="67"/>
      <c r="E40" s="67"/>
      <c r="F40" s="67"/>
      <c r="G40" s="27"/>
      <c r="H40" s="28"/>
      <c r="I40" s="29"/>
      <c r="J40" s="29" t="s">
        <v>39</v>
      </c>
      <c r="K40" s="26"/>
    </row>
    <row r="41" spans="1:11" ht="32.25" customHeight="1" x14ac:dyDescent="0.3">
      <c r="A41" s="26"/>
      <c r="B41" s="27"/>
      <c r="C41" s="27"/>
      <c r="D41" s="27"/>
      <c r="E41" s="27"/>
      <c r="F41" s="27"/>
      <c r="G41" s="27"/>
      <c r="H41" s="28"/>
      <c r="I41" s="29"/>
      <c r="J41" s="29"/>
      <c r="K41" s="30"/>
    </row>
    <row r="42" spans="1:11" ht="75" customHeight="1" x14ac:dyDescent="0.3">
      <c r="A42" s="67" t="s">
        <v>40</v>
      </c>
      <c r="B42" s="67"/>
      <c r="C42" s="67"/>
      <c r="D42" s="67"/>
      <c r="E42" s="67"/>
      <c r="F42" s="67"/>
      <c r="G42" s="27"/>
      <c r="H42" s="28"/>
      <c r="I42" s="29"/>
      <c r="J42" s="29" t="s">
        <v>41</v>
      </c>
      <c r="K42" s="26"/>
    </row>
    <row r="43" spans="1:11" ht="75" customHeight="1" x14ac:dyDescent="0.3">
      <c r="A43" s="26"/>
      <c r="B43" s="27"/>
      <c r="C43" s="27"/>
      <c r="D43" s="27"/>
      <c r="E43" s="27"/>
      <c r="F43" s="27"/>
      <c r="G43" s="27"/>
      <c r="H43" s="28"/>
      <c r="I43" s="29"/>
      <c r="J43" s="29"/>
      <c r="K43" s="26"/>
    </row>
    <row r="44" spans="1:11" ht="75" customHeight="1" x14ac:dyDescent="0.3">
      <c r="A44" s="67" t="s">
        <v>42</v>
      </c>
      <c r="B44" s="67"/>
      <c r="C44" s="67"/>
      <c r="D44" s="67"/>
      <c r="E44" s="67"/>
      <c r="F44" s="67"/>
      <c r="G44" s="27"/>
      <c r="H44" s="28"/>
      <c r="I44" s="29"/>
      <c r="J44" s="29" t="s">
        <v>43</v>
      </c>
      <c r="K44" s="26"/>
    </row>
    <row r="45" spans="1:11" ht="75" customHeight="1" x14ac:dyDescent="0.3">
      <c r="A45" s="26"/>
      <c r="B45" s="27"/>
      <c r="C45" s="27"/>
      <c r="D45" s="27"/>
      <c r="E45" s="27"/>
      <c r="F45" s="27"/>
      <c r="G45" s="27"/>
      <c r="H45" s="28"/>
      <c r="I45" s="29"/>
      <c r="J45" s="29"/>
      <c r="K45" s="26"/>
    </row>
    <row r="46" spans="1:11" s="1" customFormat="1" ht="75" customHeight="1" x14ac:dyDescent="0.3">
      <c r="A46" s="67" t="s">
        <v>44</v>
      </c>
      <c r="B46" s="67"/>
      <c r="C46" s="67"/>
      <c r="D46" s="67"/>
      <c r="E46" s="67"/>
      <c r="F46" s="67"/>
      <c r="G46" s="27"/>
      <c r="H46" s="28"/>
      <c r="I46" s="29"/>
      <c r="J46" s="29" t="s">
        <v>45</v>
      </c>
      <c r="K46" s="26"/>
    </row>
    <row r="47" spans="1:11" s="1" customFormat="1" ht="75" customHeight="1" x14ac:dyDescent="0.3">
      <c r="A47" s="26"/>
      <c r="B47" s="27"/>
      <c r="C47" s="27"/>
      <c r="D47" s="27"/>
      <c r="E47" s="27"/>
      <c r="F47" s="27"/>
      <c r="G47" s="27"/>
      <c r="H47" s="28"/>
      <c r="I47" s="29"/>
      <c r="J47" s="29"/>
      <c r="K47" s="26"/>
    </row>
    <row r="48" spans="1:11" s="1" customFormat="1" ht="75" customHeight="1" x14ac:dyDescent="0.3">
      <c r="A48" s="67" t="s">
        <v>97</v>
      </c>
      <c r="B48" s="67"/>
      <c r="C48" s="67"/>
      <c r="D48" s="67"/>
      <c r="E48" s="67"/>
      <c r="F48" s="67"/>
      <c r="G48" s="66"/>
      <c r="H48" s="28"/>
      <c r="I48" s="29"/>
      <c r="J48" s="29" t="s">
        <v>98</v>
      </c>
      <c r="K48" s="26"/>
    </row>
    <row r="49" spans="1:11" s="1" customFormat="1" ht="75" customHeight="1" x14ac:dyDescent="0.3">
      <c r="A49" s="26"/>
      <c r="B49" s="27"/>
      <c r="C49" s="27"/>
      <c r="D49" s="27"/>
      <c r="E49" s="27"/>
      <c r="F49" s="27"/>
      <c r="G49" s="27"/>
      <c r="H49" s="28"/>
      <c r="I49" s="29"/>
      <c r="J49" s="29"/>
      <c r="K49" s="26"/>
    </row>
    <row r="50" spans="1:11" s="1" customFormat="1" ht="75" customHeight="1" x14ac:dyDescent="0.3">
      <c r="A50" s="67" t="s">
        <v>46</v>
      </c>
      <c r="B50" s="67"/>
      <c r="C50" s="67"/>
      <c r="D50" s="67"/>
      <c r="E50" s="67"/>
      <c r="F50" s="67"/>
      <c r="G50" s="27"/>
      <c r="H50" s="28"/>
      <c r="I50" s="29"/>
      <c r="J50" s="29" t="s">
        <v>47</v>
      </c>
      <c r="K50" s="26"/>
    </row>
    <row r="51" spans="1:11" s="1" customFormat="1" ht="15" customHeight="1" x14ac:dyDescent="0.3">
      <c r="A51" s="26"/>
      <c r="B51" s="40"/>
      <c r="C51" s="40"/>
      <c r="D51" s="40"/>
      <c r="E51" s="40"/>
      <c r="F51" s="40"/>
      <c r="G51" s="40"/>
      <c r="H51" s="39"/>
      <c r="I51" s="38"/>
      <c r="J51" s="38"/>
      <c r="K51" s="26"/>
    </row>
    <row r="52" spans="1:11" x14ac:dyDescent="0.2">
      <c r="A52" s="34"/>
      <c r="B52" s="34"/>
      <c r="C52" s="34"/>
      <c r="D52" s="34"/>
      <c r="E52" s="34"/>
      <c r="H52" s="34"/>
      <c r="I52" s="34"/>
      <c r="J52" s="34"/>
      <c r="K52" s="34"/>
    </row>
    <row r="53" spans="1:11" x14ac:dyDescent="0.2">
      <c r="A53" s="34"/>
      <c r="B53" s="34"/>
      <c r="C53" s="34"/>
      <c r="D53" s="34"/>
      <c r="E53" s="34"/>
      <c r="H53" s="34"/>
      <c r="I53" s="34"/>
      <c r="J53" s="34"/>
      <c r="K53" s="34"/>
    </row>
    <row r="54" spans="1:11" x14ac:dyDescent="0.2">
      <c r="A54" s="34"/>
      <c r="B54" s="34"/>
      <c r="C54" s="34"/>
      <c r="D54" s="34"/>
      <c r="E54" s="34"/>
      <c r="H54" s="34"/>
      <c r="I54" s="34"/>
      <c r="J54" s="34"/>
      <c r="K54" s="34"/>
    </row>
    <row r="55" spans="1:11" x14ac:dyDescent="0.2">
      <c r="A55" s="34"/>
      <c r="B55" s="34"/>
      <c r="C55" s="34"/>
      <c r="D55" s="34"/>
      <c r="E55" s="34"/>
      <c r="H55" s="34"/>
      <c r="I55" s="34"/>
      <c r="J55" s="34"/>
      <c r="K55" s="34"/>
    </row>
    <row r="56" spans="1:11" x14ac:dyDescent="0.2">
      <c r="A56" s="34"/>
      <c r="B56" s="34"/>
      <c r="C56" s="34"/>
      <c r="D56" s="34"/>
      <c r="E56" s="34"/>
      <c r="H56" s="34"/>
      <c r="I56" s="34"/>
      <c r="J56" s="34"/>
      <c r="K56" s="34"/>
    </row>
    <row r="57" spans="1:11" x14ac:dyDescent="0.2">
      <c r="A57" s="34"/>
      <c r="B57" s="34"/>
      <c r="C57" s="34"/>
      <c r="D57" s="34"/>
      <c r="E57" s="34"/>
      <c r="H57" s="34"/>
      <c r="I57" s="34"/>
      <c r="J57" s="34"/>
      <c r="K57" s="34"/>
    </row>
    <row r="58" spans="1:11" x14ac:dyDescent="0.2">
      <c r="A58" s="34"/>
      <c r="B58" s="34"/>
      <c r="C58" s="34"/>
      <c r="D58" s="34"/>
      <c r="E58" s="34"/>
      <c r="H58" s="34"/>
      <c r="I58" s="34"/>
      <c r="J58" s="34"/>
      <c r="K58" s="34"/>
    </row>
    <row r="59" spans="1:11" x14ac:dyDescent="0.2">
      <c r="A59" s="34"/>
      <c r="B59" s="34"/>
      <c r="C59" s="34"/>
      <c r="D59" s="34"/>
      <c r="E59" s="34"/>
      <c r="H59" s="34"/>
      <c r="I59" s="34"/>
      <c r="J59" s="34"/>
      <c r="K59" s="34"/>
    </row>
    <row r="60" spans="1:11" x14ac:dyDescent="0.2">
      <c r="A60" s="34"/>
      <c r="B60" s="34"/>
      <c r="C60" s="34"/>
      <c r="D60" s="34"/>
      <c r="E60" s="34"/>
      <c r="H60" s="34"/>
      <c r="I60" s="34"/>
      <c r="J60" s="34"/>
      <c r="K60" s="34"/>
    </row>
    <row r="61" spans="1:11" x14ac:dyDescent="0.2">
      <c r="A61" s="34"/>
      <c r="B61" s="34"/>
      <c r="C61" s="34"/>
      <c r="D61" s="34"/>
      <c r="E61" s="34"/>
      <c r="H61" s="34"/>
      <c r="I61" s="34"/>
      <c r="J61" s="34"/>
      <c r="K61" s="34"/>
    </row>
    <row r="62" spans="1:11" x14ac:dyDescent="0.2">
      <c r="A62" s="34"/>
      <c r="B62" s="34"/>
      <c r="C62" s="34"/>
      <c r="D62" s="34"/>
      <c r="E62" s="34"/>
      <c r="H62" s="34"/>
      <c r="I62" s="34"/>
      <c r="J62" s="34"/>
      <c r="K62" s="34"/>
    </row>
    <row r="63" spans="1:11" x14ac:dyDescent="0.2">
      <c r="A63" s="34"/>
      <c r="B63" s="34"/>
      <c r="C63" s="34"/>
      <c r="D63" s="34"/>
      <c r="E63" s="34"/>
      <c r="H63" s="34"/>
      <c r="I63" s="34"/>
      <c r="J63" s="34"/>
      <c r="K63" s="34"/>
    </row>
    <row r="64" spans="1:11" x14ac:dyDescent="0.2">
      <c r="A64" s="34"/>
      <c r="B64" s="34"/>
      <c r="C64" s="34"/>
      <c r="D64" s="34"/>
      <c r="E64" s="34"/>
      <c r="H64" s="34"/>
      <c r="I64" s="34"/>
      <c r="J64" s="34"/>
      <c r="K64" s="34"/>
    </row>
    <row r="65" s="34" customFormat="1" x14ac:dyDescent="0.2"/>
    <row r="66" s="34" customFormat="1" x14ac:dyDescent="0.2"/>
    <row r="67" s="34" customFormat="1" x14ac:dyDescent="0.2"/>
    <row r="68" s="34" customFormat="1" x14ac:dyDescent="0.2"/>
    <row r="69" s="34" customFormat="1" x14ac:dyDescent="0.2"/>
  </sheetData>
  <autoFilter ref="A8:K8"/>
  <mergeCells count="16">
    <mergeCell ref="A1:K1"/>
    <mergeCell ref="A2:K2"/>
    <mergeCell ref="A4:K4"/>
    <mergeCell ref="A6:A7"/>
    <mergeCell ref="B6:B7"/>
    <mergeCell ref="C6:F6"/>
    <mergeCell ref="G6:G7"/>
    <mergeCell ref="A46:F46"/>
    <mergeCell ref="A48:F48"/>
    <mergeCell ref="A50:F50"/>
    <mergeCell ref="H6:K6"/>
    <mergeCell ref="A37:B37"/>
    <mergeCell ref="A39:K39"/>
    <mergeCell ref="A40:F40"/>
    <mergeCell ref="A42:F42"/>
    <mergeCell ref="A44:F44"/>
  </mergeCells>
  <conditionalFormatting sqref="A1:A2 A37 A39:A40 L1:XFD5 L39:XFD50 H6:XFD7 A3:K5 C37:XFD37 A52:XFD1048576 G51:XFD51 A38:XFD38 A8:XFD36 A41:G41 A43:G43 A45:G45 A47:G47 A49:G49 H40:K47 H49:K50">
    <cfRule type="cellIs" dxfId="37" priority="4" operator="lessThan">
      <formula>0</formula>
    </cfRule>
  </conditionalFormatting>
  <conditionalFormatting sqref="A51:B51">
    <cfRule type="cellIs" dxfId="35" priority="7" operator="lessThan">
      <formula>0</formula>
    </cfRule>
  </conditionalFormatting>
  <conditionalFormatting sqref="A42 A44 A46 A50">
    <cfRule type="cellIs" dxfId="34" priority="6" operator="lessThan">
      <formula>0</formula>
    </cfRule>
  </conditionalFormatting>
  <conditionalFormatting sqref="G6">
    <cfRule type="cellIs" dxfId="33" priority="3" operator="lessThan">
      <formula>0</formula>
    </cfRule>
  </conditionalFormatting>
  <conditionalFormatting sqref="A6:F7">
    <cfRule type="cellIs" dxfId="32" priority="8" operator="lessThan">
      <formula>0</formula>
    </cfRule>
  </conditionalFormatting>
  <conditionalFormatting sqref="H48:K48">
    <cfRule type="cellIs" dxfId="13" priority="1" operator="lessThan">
      <formula>0</formula>
    </cfRule>
  </conditionalFormatting>
  <conditionalFormatting sqref="A48">
    <cfRule type="cellIs" dxfId="11" priority="2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67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K40"/>
  <sheetViews>
    <sheetView view="pageBreakPreview" zoomScale="70" zoomScaleSheetLayoutView="70" workbookViewId="0">
      <pane xSplit="2" ySplit="7" topLeftCell="C35" activePane="bottomRight" state="frozen"/>
      <selection activeCell="B6" sqref="B6:B7"/>
      <selection pane="topRight" activeCell="B6" sqref="B6:B7"/>
      <selection pane="bottomLeft" activeCell="B6" sqref="B6:B7"/>
      <selection pane="bottomRight" activeCell="A38" sqref="A38:K38"/>
    </sheetView>
  </sheetViews>
  <sheetFormatPr defaultColWidth="9.140625" defaultRowHeight="12.75" x14ac:dyDescent="0.2"/>
  <cols>
    <col min="1" max="1" width="8.5703125" style="1" customWidth="1"/>
    <col min="2" max="2" width="50.140625" style="24" customWidth="1"/>
    <col min="3" max="3" width="15.7109375" style="24" customWidth="1"/>
    <col min="4" max="6" width="15.7109375" style="25" customWidth="1"/>
    <col min="7" max="7" width="23.7109375" style="25" customWidth="1"/>
    <col min="8" max="8" width="17.140625" style="25" customWidth="1"/>
    <col min="9" max="11" width="17.140625" style="20" customWidth="1"/>
    <col min="12" max="16384" width="9.140625" style="1"/>
  </cols>
  <sheetData>
    <row r="1" spans="1:11" ht="52.5" customHeight="1" x14ac:dyDescent="0.2">
      <c r="A1" s="86" t="s">
        <v>95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1" ht="82.5" customHeight="1" x14ac:dyDescent="0.25">
      <c r="A2" s="87" t="s">
        <v>0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1" ht="15.75" x14ac:dyDescent="0.25">
      <c r="B3" s="2"/>
      <c r="C3" s="2"/>
      <c r="D3" s="3"/>
      <c r="E3" s="3"/>
      <c r="F3" s="4"/>
      <c r="G3" s="4"/>
      <c r="H3" s="3"/>
      <c r="I3" s="5"/>
      <c r="J3" s="5"/>
      <c r="K3" s="6"/>
    </row>
    <row r="4" spans="1:11" ht="27" customHeight="1" x14ac:dyDescent="0.2">
      <c r="A4" s="88" t="s">
        <v>1</v>
      </c>
      <c r="B4" s="88"/>
      <c r="C4" s="88"/>
      <c r="D4" s="88"/>
      <c r="E4" s="88"/>
      <c r="F4" s="88"/>
      <c r="G4" s="88"/>
      <c r="H4" s="88"/>
      <c r="I4" s="88"/>
      <c r="J4" s="88"/>
      <c r="K4" s="88"/>
    </row>
    <row r="5" spans="1:11" ht="13.7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 ht="29.25" customHeight="1" x14ac:dyDescent="0.2">
      <c r="A6" s="89" t="s">
        <v>2</v>
      </c>
      <c r="B6" s="89" t="s">
        <v>3</v>
      </c>
      <c r="C6" s="91" t="s">
        <v>4</v>
      </c>
      <c r="D6" s="92"/>
      <c r="E6" s="92"/>
      <c r="F6" s="93"/>
      <c r="G6" s="78" t="s">
        <v>5</v>
      </c>
      <c r="H6" s="80" t="s">
        <v>6</v>
      </c>
      <c r="I6" s="81"/>
      <c r="J6" s="81"/>
      <c r="K6" s="82"/>
    </row>
    <row r="7" spans="1:11" ht="57.75" customHeight="1" x14ac:dyDescent="0.2">
      <c r="A7" s="90"/>
      <c r="B7" s="90"/>
      <c r="C7" s="8" t="s">
        <v>7</v>
      </c>
      <c r="D7" s="9" t="s">
        <v>8</v>
      </c>
      <c r="E7" s="8" t="s">
        <v>9</v>
      </c>
      <c r="F7" s="8" t="s">
        <v>10</v>
      </c>
      <c r="G7" s="79"/>
      <c r="H7" s="8" t="s">
        <v>7</v>
      </c>
      <c r="I7" s="9" t="s">
        <v>8</v>
      </c>
      <c r="J7" s="8" t="s">
        <v>9</v>
      </c>
      <c r="K7" s="10" t="s">
        <v>11</v>
      </c>
    </row>
    <row r="8" spans="1:11" ht="18" customHeight="1" x14ac:dyDescent="0.2">
      <c r="A8" s="11">
        <v>1</v>
      </c>
      <c r="B8" s="11">
        <v>2</v>
      </c>
      <c r="C8" s="12">
        <v>3</v>
      </c>
      <c r="D8" s="12">
        <v>4</v>
      </c>
      <c r="E8" s="12">
        <v>5</v>
      </c>
      <c r="F8" s="12" t="s">
        <v>12</v>
      </c>
      <c r="G8" s="12">
        <v>7</v>
      </c>
      <c r="H8" s="13" t="s">
        <v>13</v>
      </c>
      <c r="I8" s="13" t="s">
        <v>14</v>
      </c>
      <c r="J8" s="13" t="s">
        <v>15</v>
      </c>
      <c r="K8" s="13" t="s">
        <v>16</v>
      </c>
    </row>
    <row r="9" spans="1:11" ht="20.25" customHeight="1" x14ac:dyDescent="0.2">
      <c r="A9" s="14">
        <v>810003</v>
      </c>
      <c r="B9" s="15" t="s">
        <v>17</v>
      </c>
      <c r="C9" s="16">
        <v>29632</v>
      </c>
      <c r="D9" s="16">
        <v>11615</v>
      </c>
      <c r="E9" s="16">
        <v>4074</v>
      </c>
      <c r="F9" s="17">
        <v>45321</v>
      </c>
      <c r="G9" s="18">
        <v>242.49</v>
      </c>
      <c r="H9" s="19">
        <v>7185463.6799999997</v>
      </c>
      <c r="I9" s="19">
        <v>2816521.35</v>
      </c>
      <c r="J9" s="19">
        <v>987904.26</v>
      </c>
      <c r="K9" s="18">
        <v>10989889.289999999</v>
      </c>
    </row>
    <row r="10" spans="1:11" ht="20.25" customHeight="1" x14ac:dyDescent="0.2">
      <c r="A10" s="14">
        <v>810005</v>
      </c>
      <c r="B10" s="15" t="s">
        <v>18</v>
      </c>
      <c r="C10" s="16">
        <v>39028</v>
      </c>
      <c r="D10" s="16">
        <v>346</v>
      </c>
      <c r="E10" s="16">
        <v>79</v>
      </c>
      <c r="F10" s="17">
        <v>39453</v>
      </c>
      <c r="G10" s="18">
        <v>275.8</v>
      </c>
      <c r="H10" s="19">
        <v>10763922.4</v>
      </c>
      <c r="I10" s="19">
        <v>95426.8</v>
      </c>
      <c r="J10" s="19">
        <v>21788.2</v>
      </c>
      <c r="K10" s="18">
        <v>10881137.4</v>
      </c>
    </row>
    <row r="11" spans="1:11" ht="20.25" customHeight="1" x14ac:dyDescent="0.2">
      <c r="A11" s="14">
        <v>810064</v>
      </c>
      <c r="B11" s="15" t="s">
        <v>19</v>
      </c>
      <c r="C11" s="16">
        <v>33962</v>
      </c>
      <c r="D11" s="16">
        <v>1747</v>
      </c>
      <c r="E11" s="16">
        <v>1429</v>
      </c>
      <c r="F11" s="17">
        <v>37138</v>
      </c>
      <c r="G11" s="18">
        <v>315.55</v>
      </c>
      <c r="H11" s="19">
        <v>10716709.1</v>
      </c>
      <c r="I11" s="19">
        <v>551265.85</v>
      </c>
      <c r="J11" s="19">
        <v>450920.95</v>
      </c>
      <c r="K11" s="18">
        <v>11718895.899999999</v>
      </c>
    </row>
    <row r="12" spans="1:11" ht="20.25" customHeight="1" x14ac:dyDescent="0.2">
      <c r="A12" s="14">
        <v>810088</v>
      </c>
      <c r="B12" s="15" t="s">
        <v>20</v>
      </c>
      <c r="C12" s="16">
        <v>2464</v>
      </c>
      <c r="D12" s="16">
        <v>232</v>
      </c>
      <c r="E12" s="16">
        <v>51211</v>
      </c>
      <c r="F12" s="17">
        <v>53907</v>
      </c>
      <c r="G12" s="18">
        <v>292.31</v>
      </c>
      <c r="H12" s="19">
        <v>720251.84</v>
      </c>
      <c r="I12" s="19">
        <v>67815.92</v>
      </c>
      <c r="J12" s="19">
        <v>14969487.41</v>
      </c>
      <c r="K12" s="18">
        <v>15757555.17</v>
      </c>
    </row>
    <row r="13" spans="1:11" ht="20.25" customHeight="1" x14ac:dyDescent="0.2">
      <c r="A13" s="14">
        <v>810090</v>
      </c>
      <c r="B13" s="15" t="s">
        <v>21</v>
      </c>
      <c r="C13" s="16">
        <v>46858</v>
      </c>
      <c r="D13" s="16">
        <v>54</v>
      </c>
      <c r="E13" s="16">
        <v>438</v>
      </c>
      <c r="F13" s="17">
        <v>47350</v>
      </c>
      <c r="G13" s="18">
        <v>253.98</v>
      </c>
      <c r="H13" s="19">
        <v>11900994.84</v>
      </c>
      <c r="I13" s="19">
        <v>13714.92</v>
      </c>
      <c r="J13" s="19">
        <v>111243.24</v>
      </c>
      <c r="K13" s="18">
        <v>12025953</v>
      </c>
    </row>
    <row r="14" spans="1:11" ht="25.5" x14ac:dyDescent="0.2">
      <c r="A14" s="14">
        <v>810094</v>
      </c>
      <c r="B14" s="15" t="s">
        <v>22</v>
      </c>
      <c r="C14" s="16">
        <v>97257</v>
      </c>
      <c r="D14" s="16">
        <v>2886</v>
      </c>
      <c r="E14" s="16">
        <v>2227</v>
      </c>
      <c r="F14" s="17">
        <v>102370</v>
      </c>
      <c r="G14" s="18">
        <v>301.48</v>
      </c>
      <c r="H14" s="19">
        <v>29321040.359999999</v>
      </c>
      <c r="I14" s="19">
        <v>870071.28</v>
      </c>
      <c r="J14" s="19">
        <v>671395.96</v>
      </c>
      <c r="K14" s="18">
        <v>30862507.600000001</v>
      </c>
    </row>
    <row r="15" spans="1:11" ht="20.25" customHeight="1" x14ac:dyDescent="0.2">
      <c r="A15" s="14">
        <v>810097</v>
      </c>
      <c r="B15" s="15" t="s">
        <v>23</v>
      </c>
      <c r="C15" s="16">
        <v>63245</v>
      </c>
      <c r="D15" s="16">
        <v>76</v>
      </c>
      <c r="E15" s="16">
        <v>780</v>
      </c>
      <c r="F15" s="17">
        <v>64101</v>
      </c>
      <c r="G15" s="18">
        <v>335.82</v>
      </c>
      <c r="H15" s="19">
        <v>21238935.899999999</v>
      </c>
      <c r="I15" s="19">
        <v>25522.32</v>
      </c>
      <c r="J15" s="19">
        <v>261939.6</v>
      </c>
      <c r="K15" s="18">
        <v>21526397.82</v>
      </c>
    </row>
    <row r="16" spans="1:11" ht="20.25" customHeight="1" x14ac:dyDescent="0.2">
      <c r="A16" s="14">
        <v>810099</v>
      </c>
      <c r="B16" s="15" t="s">
        <v>24</v>
      </c>
      <c r="C16" s="16">
        <v>177866</v>
      </c>
      <c r="D16" s="16">
        <v>313</v>
      </c>
      <c r="E16" s="16">
        <v>4120</v>
      </c>
      <c r="F16" s="17">
        <v>182299</v>
      </c>
      <c r="G16" s="18">
        <v>337.66</v>
      </c>
      <c r="H16" s="19">
        <v>60058233.560000002</v>
      </c>
      <c r="I16" s="19">
        <v>105687.58</v>
      </c>
      <c r="J16" s="19">
        <v>1391159.2</v>
      </c>
      <c r="K16" s="18">
        <v>61555080.340000004</v>
      </c>
    </row>
    <row r="17" spans="1:11" ht="20.25" customHeight="1" x14ac:dyDescent="0.2">
      <c r="A17" s="14">
        <v>810108</v>
      </c>
      <c r="B17" s="15" t="s">
        <v>25</v>
      </c>
      <c r="C17" s="16">
        <v>8337</v>
      </c>
      <c r="D17" s="16">
        <v>5628</v>
      </c>
      <c r="E17" s="16">
        <v>675</v>
      </c>
      <c r="F17" s="17">
        <v>14640</v>
      </c>
      <c r="G17" s="18">
        <v>330.66</v>
      </c>
      <c r="H17" s="19">
        <v>2756712.42</v>
      </c>
      <c r="I17" s="19">
        <v>1860954.48</v>
      </c>
      <c r="J17" s="19">
        <v>223195.5</v>
      </c>
      <c r="K17" s="18">
        <v>4840862.4000000004</v>
      </c>
    </row>
    <row r="18" spans="1:11" ht="20.25" customHeight="1" x14ac:dyDescent="0.2">
      <c r="A18" s="14">
        <v>810122</v>
      </c>
      <c r="B18" s="15" t="s">
        <v>26</v>
      </c>
      <c r="C18" s="16">
        <v>100632</v>
      </c>
      <c r="D18" s="16">
        <v>8082</v>
      </c>
      <c r="E18" s="16">
        <v>6760</v>
      </c>
      <c r="F18" s="17">
        <v>115474</v>
      </c>
      <c r="G18" s="18">
        <v>253.23</v>
      </c>
      <c r="H18" s="19">
        <v>25483041.359999999</v>
      </c>
      <c r="I18" s="19">
        <v>2046604.86</v>
      </c>
      <c r="J18" s="19">
        <v>1711834.8</v>
      </c>
      <c r="K18" s="18">
        <v>29241481.02</v>
      </c>
    </row>
    <row r="19" spans="1:11" ht="20.25" customHeight="1" x14ac:dyDescent="0.2">
      <c r="A19" s="14">
        <v>810123</v>
      </c>
      <c r="B19" s="15" t="s">
        <v>27</v>
      </c>
      <c r="C19" s="16">
        <v>82169</v>
      </c>
      <c r="D19" s="16">
        <v>6140</v>
      </c>
      <c r="E19" s="16">
        <v>11057</v>
      </c>
      <c r="F19" s="17">
        <v>99366</v>
      </c>
      <c r="G19" s="18">
        <v>280.49</v>
      </c>
      <c r="H19" s="19">
        <v>23047582.809999999</v>
      </c>
      <c r="I19" s="19">
        <v>1722208.6</v>
      </c>
      <c r="J19" s="19">
        <v>3101377.93</v>
      </c>
      <c r="K19" s="18">
        <v>27871169.34</v>
      </c>
    </row>
    <row r="20" spans="1:11" ht="20.25" customHeight="1" x14ac:dyDescent="0.2">
      <c r="A20" s="14">
        <v>810125</v>
      </c>
      <c r="B20" s="15" t="s">
        <v>28</v>
      </c>
      <c r="C20" s="16">
        <v>34378</v>
      </c>
      <c r="D20" s="16">
        <v>2382</v>
      </c>
      <c r="E20" s="16">
        <v>1632</v>
      </c>
      <c r="F20" s="17">
        <v>38392</v>
      </c>
      <c r="G20" s="18">
        <v>257.70999999999998</v>
      </c>
      <c r="H20" s="19">
        <v>8859554.3800000008</v>
      </c>
      <c r="I20" s="19">
        <v>613865.22</v>
      </c>
      <c r="J20" s="19">
        <v>420582.72</v>
      </c>
      <c r="K20" s="18">
        <v>9894002.3200000022</v>
      </c>
    </row>
    <row r="21" spans="1:11" ht="20.25" customHeight="1" x14ac:dyDescent="0.2">
      <c r="A21" s="14">
        <v>810126</v>
      </c>
      <c r="B21" s="15" t="s">
        <v>29</v>
      </c>
      <c r="C21" s="16">
        <v>93863</v>
      </c>
      <c r="D21" s="16">
        <v>4166</v>
      </c>
      <c r="E21" s="16">
        <v>1012</v>
      </c>
      <c r="F21" s="17">
        <v>99041</v>
      </c>
      <c r="G21" s="18">
        <v>288.23</v>
      </c>
      <c r="H21" s="19">
        <v>27054132.489999998</v>
      </c>
      <c r="I21" s="19">
        <v>1200766.18</v>
      </c>
      <c r="J21" s="19">
        <v>291688.76</v>
      </c>
      <c r="K21" s="18">
        <v>28546587.43</v>
      </c>
    </row>
    <row r="22" spans="1:11" ht="25.5" x14ac:dyDescent="0.2">
      <c r="A22" s="14">
        <v>810148</v>
      </c>
      <c r="B22" s="15" t="s">
        <v>30</v>
      </c>
      <c r="C22" s="16">
        <v>6127</v>
      </c>
      <c r="D22" s="16">
        <v>574</v>
      </c>
      <c r="E22" s="16">
        <v>349</v>
      </c>
      <c r="F22" s="17">
        <v>7050</v>
      </c>
      <c r="G22" s="18">
        <v>285.5</v>
      </c>
      <c r="H22" s="19">
        <v>1749258.5</v>
      </c>
      <c r="I22" s="19">
        <v>163877</v>
      </c>
      <c r="J22" s="19">
        <v>99639.5</v>
      </c>
      <c r="K22" s="18">
        <v>2012775</v>
      </c>
    </row>
    <row r="23" spans="1:11" ht="20.25" customHeight="1" x14ac:dyDescent="0.2">
      <c r="A23" s="14">
        <v>810159</v>
      </c>
      <c r="B23" s="15" t="s">
        <v>31</v>
      </c>
      <c r="C23" s="16">
        <v>130223</v>
      </c>
      <c r="D23" s="16">
        <v>6377</v>
      </c>
      <c r="E23" s="16">
        <v>5988</v>
      </c>
      <c r="F23" s="17">
        <v>142588</v>
      </c>
      <c r="G23" s="18">
        <v>286.37</v>
      </c>
      <c r="H23" s="19">
        <v>37291960.509999998</v>
      </c>
      <c r="I23" s="19">
        <v>1826181.49</v>
      </c>
      <c r="J23" s="19">
        <v>1714783.56</v>
      </c>
      <c r="K23" s="18">
        <v>40832925.560000002</v>
      </c>
    </row>
    <row r="24" spans="1:11" ht="20.25" customHeight="1" x14ac:dyDescent="0.2">
      <c r="A24" s="14">
        <v>810160</v>
      </c>
      <c r="B24" s="15" t="s">
        <v>32</v>
      </c>
      <c r="C24" s="16">
        <v>14299</v>
      </c>
      <c r="D24" s="16">
        <v>591</v>
      </c>
      <c r="E24" s="16">
        <v>648</v>
      </c>
      <c r="F24" s="17">
        <v>15538</v>
      </c>
      <c r="G24" s="18">
        <v>332.59</v>
      </c>
      <c r="H24" s="19">
        <v>4755704.41</v>
      </c>
      <c r="I24" s="19">
        <v>196560.69</v>
      </c>
      <c r="J24" s="19">
        <v>215518.32</v>
      </c>
      <c r="K24" s="18">
        <v>5167783.4200000009</v>
      </c>
    </row>
    <row r="25" spans="1:11" ht="20.25" customHeight="1" x14ac:dyDescent="0.2">
      <c r="A25" s="14">
        <v>810206</v>
      </c>
      <c r="B25" s="15" t="s">
        <v>33</v>
      </c>
      <c r="C25" s="16">
        <v>810</v>
      </c>
      <c r="D25" s="16">
        <v>22</v>
      </c>
      <c r="E25" s="16">
        <v>2858</v>
      </c>
      <c r="F25" s="17">
        <v>3690</v>
      </c>
      <c r="G25" s="18">
        <v>263.3</v>
      </c>
      <c r="H25" s="19">
        <v>213273</v>
      </c>
      <c r="I25" s="19">
        <v>5792.6</v>
      </c>
      <c r="J25" s="19">
        <v>752511.4</v>
      </c>
      <c r="K25" s="18">
        <v>971577</v>
      </c>
    </row>
    <row r="26" spans="1:11" ht="20.25" customHeight="1" x14ac:dyDescent="0.2">
      <c r="A26" s="14">
        <v>810225</v>
      </c>
      <c r="B26" s="15" t="s">
        <v>34</v>
      </c>
      <c r="C26" s="16">
        <v>3969</v>
      </c>
      <c r="D26" s="16">
        <v>519</v>
      </c>
      <c r="E26" s="16">
        <v>313</v>
      </c>
      <c r="F26" s="17">
        <v>4801</v>
      </c>
      <c r="G26" s="18">
        <v>245.45</v>
      </c>
      <c r="H26" s="19">
        <v>974191.05</v>
      </c>
      <c r="I26" s="19">
        <v>127388.55</v>
      </c>
      <c r="J26" s="19">
        <v>76825.850000000006</v>
      </c>
      <c r="K26" s="18">
        <v>1178405.4500000002</v>
      </c>
    </row>
    <row r="27" spans="1:11" ht="21.75" customHeight="1" x14ac:dyDescent="0.2">
      <c r="A27" s="83" t="s">
        <v>35</v>
      </c>
      <c r="B27" s="84"/>
      <c r="C27" s="21">
        <v>965119</v>
      </c>
      <c r="D27" s="21">
        <v>51750</v>
      </c>
      <c r="E27" s="21">
        <v>95650</v>
      </c>
      <c r="F27" s="21">
        <v>1112519</v>
      </c>
      <c r="G27" s="22" t="s">
        <v>36</v>
      </c>
      <c r="H27" s="23">
        <v>284090962.61000001</v>
      </c>
      <c r="I27" s="23">
        <v>14310225.689999999</v>
      </c>
      <c r="J27" s="23">
        <v>27473797.16</v>
      </c>
      <c r="K27" s="23">
        <v>325874985.46000004</v>
      </c>
    </row>
    <row r="28" spans="1:11" x14ac:dyDescent="0.2">
      <c r="A28" s="24"/>
      <c r="C28" s="25"/>
    </row>
    <row r="29" spans="1:11" s="26" customFormat="1" ht="23.25" customHeight="1" x14ac:dyDescent="0.2">
      <c r="A29" s="85" t="s">
        <v>37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</row>
    <row r="30" spans="1:11" s="26" customFormat="1" ht="39.75" customHeight="1" x14ac:dyDescent="0.3">
      <c r="A30" s="67" t="s">
        <v>38</v>
      </c>
      <c r="B30" s="67"/>
      <c r="C30" s="67"/>
      <c r="D30" s="67"/>
      <c r="E30" s="67"/>
      <c r="F30" s="67"/>
      <c r="G30" s="27"/>
      <c r="H30" s="28"/>
      <c r="I30" s="29"/>
      <c r="J30" s="29" t="s">
        <v>39</v>
      </c>
    </row>
    <row r="31" spans="1:11" s="26" customFormat="1" ht="72" customHeight="1" x14ac:dyDescent="0.3">
      <c r="B31" s="27"/>
      <c r="C31" s="27"/>
      <c r="D31" s="27"/>
      <c r="E31" s="27"/>
      <c r="F31" s="27"/>
      <c r="G31" s="27"/>
      <c r="H31" s="28"/>
      <c r="I31" s="29"/>
      <c r="J31" s="29"/>
      <c r="K31" s="30"/>
    </row>
    <row r="32" spans="1:11" s="26" customFormat="1" ht="72" customHeight="1" x14ac:dyDescent="0.3">
      <c r="A32" s="67" t="s">
        <v>40</v>
      </c>
      <c r="B32" s="67"/>
      <c r="C32" s="67"/>
      <c r="D32" s="67"/>
      <c r="E32" s="67"/>
      <c r="F32" s="67"/>
      <c r="G32" s="27"/>
      <c r="H32" s="28"/>
      <c r="I32" s="29"/>
      <c r="J32" s="29" t="s">
        <v>41</v>
      </c>
    </row>
    <row r="33" spans="1:10" s="26" customFormat="1" ht="72" customHeight="1" x14ac:dyDescent="0.3">
      <c r="B33" s="27"/>
      <c r="C33" s="27"/>
      <c r="D33" s="27"/>
      <c r="E33" s="27"/>
      <c r="F33" s="27"/>
      <c r="G33" s="27"/>
      <c r="H33" s="28"/>
      <c r="I33" s="29"/>
      <c r="J33" s="29"/>
    </row>
    <row r="34" spans="1:10" s="26" customFormat="1" ht="72" customHeight="1" x14ac:dyDescent="0.3">
      <c r="A34" s="67" t="s">
        <v>42</v>
      </c>
      <c r="B34" s="67"/>
      <c r="C34" s="67"/>
      <c r="D34" s="67"/>
      <c r="E34" s="67"/>
      <c r="F34" s="67"/>
      <c r="G34" s="27"/>
      <c r="H34" s="28"/>
      <c r="I34" s="29"/>
      <c r="J34" s="29" t="s">
        <v>43</v>
      </c>
    </row>
    <row r="35" spans="1:10" s="26" customFormat="1" ht="72" customHeight="1" x14ac:dyDescent="0.3">
      <c r="B35" s="27"/>
      <c r="C35" s="27"/>
      <c r="D35" s="27"/>
      <c r="E35" s="27"/>
      <c r="F35" s="27"/>
      <c r="G35" s="27"/>
      <c r="H35" s="28"/>
      <c r="I35" s="29"/>
      <c r="J35" s="29"/>
    </row>
    <row r="36" spans="1:10" s="26" customFormat="1" ht="72" customHeight="1" x14ac:dyDescent="0.3">
      <c r="A36" s="67" t="s">
        <v>44</v>
      </c>
      <c r="B36" s="67"/>
      <c r="C36" s="67"/>
      <c r="D36" s="67"/>
      <c r="E36" s="67"/>
      <c r="F36" s="67"/>
      <c r="G36" s="27"/>
      <c r="H36" s="28"/>
      <c r="I36" s="29"/>
      <c r="J36" s="29" t="s">
        <v>45</v>
      </c>
    </row>
    <row r="37" spans="1:10" s="26" customFormat="1" ht="72" customHeight="1" x14ac:dyDescent="0.3">
      <c r="B37" s="27"/>
      <c r="C37" s="27"/>
      <c r="D37" s="27"/>
      <c r="E37" s="27"/>
      <c r="F37" s="27"/>
      <c r="G37" s="27"/>
      <c r="H37" s="28"/>
      <c r="I37" s="29"/>
      <c r="J37" s="29"/>
    </row>
    <row r="38" spans="1:10" s="26" customFormat="1" ht="72" customHeight="1" x14ac:dyDescent="0.3">
      <c r="A38" s="67" t="s">
        <v>97</v>
      </c>
      <c r="B38" s="67"/>
      <c r="C38" s="67"/>
      <c r="D38" s="67"/>
      <c r="E38" s="67"/>
      <c r="F38" s="67"/>
      <c r="G38" s="66"/>
      <c r="H38" s="28"/>
      <c r="I38" s="29"/>
      <c r="J38" s="29" t="s">
        <v>98</v>
      </c>
    </row>
    <row r="39" spans="1:10" s="26" customFormat="1" ht="72" customHeight="1" x14ac:dyDescent="0.3">
      <c r="B39" s="27"/>
      <c r="C39" s="27"/>
      <c r="D39" s="27"/>
      <c r="E39" s="27"/>
      <c r="F39" s="27"/>
      <c r="G39" s="27"/>
      <c r="H39" s="28"/>
      <c r="I39" s="29"/>
      <c r="J39" s="29"/>
    </row>
    <row r="40" spans="1:10" s="26" customFormat="1" ht="72" customHeight="1" x14ac:dyDescent="0.3">
      <c r="A40" s="67" t="s">
        <v>46</v>
      </c>
      <c r="B40" s="67"/>
      <c r="C40" s="67"/>
      <c r="D40" s="67"/>
      <c r="E40" s="67"/>
      <c r="F40" s="67"/>
      <c r="G40" s="27"/>
      <c r="H40" s="28"/>
      <c r="I40" s="29"/>
      <c r="J40" s="29" t="s">
        <v>47</v>
      </c>
    </row>
  </sheetData>
  <autoFilter ref="A8:K8">
    <sortState ref="A9:O27">
      <sortCondition ref="A8"/>
    </sortState>
  </autoFilter>
  <mergeCells count="16">
    <mergeCell ref="A1:K1"/>
    <mergeCell ref="A2:K2"/>
    <mergeCell ref="A4:K4"/>
    <mergeCell ref="A6:A7"/>
    <mergeCell ref="B6:B7"/>
    <mergeCell ref="C6:F6"/>
    <mergeCell ref="G6:G7"/>
    <mergeCell ref="A36:F36"/>
    <mergeCell ref="A38:F38"/>
    <mergeCell ref="A40:F40"/>
    <mergeCell ref="H6:K6"/>
    <mergeCell ref="A27:B27"/>
    <mergeCell ref="A29:K29"/>
    <mergeCell ref="A30:F30"/>
    <mergeCell ref="A32:F32"/>
    <mergeCell ref="A34:F34"/>
  </mergeCells>
  <conditionalFormatting sqref="A1:A2 A3:G5 H3:K8 A27 C27:K27 A31:G31 A33:G33 A35:G35 A37:G37 A39:G39 H30:K37 A9:K26 L29:XFD40 L1:XFD27 A28:XFD28 A41:XFD1048576 H39:K40">
    <cfRule type="cellIs" dxfId="31" priority="5" operator="lessThan">
      <formula>0</formula>
    </cfRule>
  </conditionalFormatting>
  <conditionalFormatting sqref="A29:A30 A32 A34 A36 A40">
    <cfRule type="cellIs" dxfId="30" priority="7" operator="lessThan">
      <formula>0</formula>
    </cfRule>
  </conditionalFormatting>
  <conditionalFormatting sqref="A6:F7 A8:G8">
    <cfRule type="cellIs" dxfId="28" priority="8" operator="lessThan">
      <formula>0</formula>
    </cfRule>
  </conditionalFormatting>
  <conditionalFormatting sqref="G6">
    <cfRule type="cellIs" dxfId="27" priority="4" operator="lessThan">
      <formula>0</formula>
    </cfRule>
  </conditionalFormatting>
  <conditionalFormatting sqref="H38:K38">
    <cfRule type="cellIs" dxfId="9" priority="1" operator="lessThan">
      <formula>0</formula>
    </cfRule>
  </conditionalFormatting>
  <conditionalFormatting sqref="A38">
    <cfRule type="cellIs" dxfId="7" priority="2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7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O42"/>
  <sheetViews>
    <sheetView tabSelected="1" view="pageBreakPreview" topLeftCell="A37" zoomScale="70" zoomScaleSheetLayoutView="70" workbookViewId="0">
      <selection activeCell="A40" sqref="A40:O40"/>
    </sheetView>
  </sheetViews>
  <sheetFormatPr defaultColWidth="9.140625" defaultRowHeight="12.75" x14ac:dyDescent="0.2"/>
  <cols>
    <col min="1" max="1" width="8.5703125" style="1" customWidth="1"/>
    <col min="2" max="2" width="40.7109375" style="24" customWidth="1"/>
    <col min="3" max="3" width="13.5703125" style="24" customWidth="1"/>
    <col min="4" max="6" width="13.5703125" style="25" customWidth="1"/>
    <col min="7" max="11" width="15.7109375" style="25" customWidth="1"/>
    <col min="12" max="12" width="14.85546875" style="25" customWidth="1"/>
    <col min="13" max="14" width="14.85546875" style="20" customWidth="1"/>
    <col min="15" max="15" width="15.5703125" style="20" customWidth="1"/>
    <col min="16" max="16384" width="9.140625" style="1"/>
  </cols>
  <sheetData>
    <row r="1" spans="1:15" ht="52.5" customHeight="1" x14ac:dyDescent="0.2">
      <c r="A1" s="86" t="s">
        <v>96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</row>
    <row r="2" spans="1:15" ht="82.5" customHeight="1" x14ac:dyDescent="0.25">
      <c r="A2" s="87" t="s">
        <v>48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</row>
    <row r="3" spans="1:15" ht="18.75" x14ac:dyDescent="0.3">
      <c r="B3" s="2"/>
      <c r="C3" s="2"/>
      <c r="D3" s="3"/>
      <c r="E3" s="3"/>
      <c r="F3" s="31"/>
      <c r="G3" s="31"/>
      <c r="H3" s="31"/>
      <c r="I3" s="31"/>
      <c r="J3" s="31"/>
      <c r="K3" s="31"/>
      <c r="L3" s="3"/>
      <c r="M3" s="5"/>
      <c r="N3" s="5"/>
      <c r="O3" s="6"/>
    </row>
    <row r="4" spans="1:15" ht="27" customHeight="1" x14ac:dyDescent="0.2">
      <c r="A4" s="88" t="s">
        <v>49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</row>
    <row r="5" spans="1:15" ht="13.7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ht="29.25" customHeight="1" x14ac:dyDescent="0.2">
      <c r="A6" s="89" t="s">
        <v>2</v>
      </c>
      <c r="B6" s="89" t="s">
        <v>3</v>
      </c>
      <c r="C6" s="91" t="s">
        <v>4</v>
      </c>
      <c r="D6" s="92"/>
      <c r="E6" s="92"/>
      <c r="F6" s="93"/>
      <c r="G6" s="78" t="s">
        <v>5</v>
      </c>
      <c r="H6" s="78" t="s">
        <v>50</v>
      </c>
      <c r="I6" s="78" t="s">
        <v>51</v>
      </c>
      <c r="J6" s="78" t="s">
        <v>52</v>
      </c>
      <c r="K6" s="78" t="s">
        <v>53</v>
      </c>
      <c r="L6" s="80" t="s">
        <v>6</v>
      </c>
      <c r="M6" s="81"/>
      <c r="N6" s="81"/>
      <c r="O6" s="82"/>
    </row>
    <row r="7" spans="1:15" ht="87" customHeight="1" x14ac:dyDescent="0.2">
      <c r="A7" s="90"/>
      <c r="B7" s="90"/>
      <c r="C7" s="8" t="s">
        <v>7</v>
      </c>
      <c r="D7" s="9" t="s">
        <v>8</v>
      </c>
      <c r="E7" s="8" t="s">
        <v>9</v>
      </c>
      <c r="F7" s="8" t="s">
        <v>10</v>
      </c>
      <c r="G7" s="79"/>
      <c r="H7" s="79"/>
      <c r="I7" s="79"/>
      <c r="J7" s="79"/>
      <c r="K7" s="79"/>
      <c r="L7" s="8" t="s">
        <v>7</v>
      </c>
      <c r="M7" s="9" t="s">
        <v>8</v>
      </c>
      <c r="N7" s="8" t="s">
        <v>9</v>
      </c>
      <c r="O7" s="10" t="s">
        <v>11</v>
      </c>
    </row>
    <row r="8" spans="1:15" ht="18" customHeight="1" x14ac:dyDescent="0.2">
      <c r="A8" s="11"/>
      <c r="B8" s="11">
        <v>2</v>
      </c>
      <c r="C8" s="12">
        <v>3</v>
      </c>
      <c r="D8" s="12">
        <v>4</v>
      </c>
      <c r="E8" s="12">
        <v>5</v>
      </c>
      <c r="F8" s="12" t="s">
        <v>12</v>
      </c>
      <c r="G8" s="12">
        <v>7</v>
      </c>
      <c r="H8" s="12">
        <v>8</v>
      </c>
      <c r="I8" s="12">
        <v>9</v>
      </c>
      <c r="J8" s="12">
        <v>10</v>
      </c>
      <c r="K8" s="12" t="s">
        <v>54</v>
      </c>
      <c r="L8" s="13" t="s">
        <v>55</v>
      </c>
      <c r="M8" s="13" t="s">
        <v>56</v>
      </c>
      <c r="N8" s="13" t="s">
        <v>57</v>
      </c>
      <c r="O8" s="13" t="s">
        <v>58</v>
      </c>
    </row>
    <row r="9" spans="1:15" ht="21" customHeight="1" x14ac:dyDescent="0.2">
      <c r="A9" s="14">
        <v>810001</v>
      </c>
      <c r="B9" s="15" t="s">
        <v>59</v>
      </c>
      <c r="C9" s="16">
        <v>215</v>
      </c>
      <c r="D9" s="16">
        <v>23607</v>
      </c>
      <c r="E9" s="16">
        <v>44</v>
      </c>
      <c r="F9" s="17">
        <v>23866</v>
      </c>
      <c r="G9" s="18">
        <v>422.76</v>
      </c>
      <c r="H9" s="19">
        <v>109.01</v>
      </c>
      <c r="I9" s="19">
        <v>510.6</v>
      </c>
      <c r="J9" s="19">
        <v>147.18</v>
      </c>
      <c r="K9" s="18">
        <v>1189.55</v>
      </c>
      <c r="L9" s="19">
        <v>255753.25</v>
      </c>
      <c r="M9" s="19">
        <v>28081706.850000001</v>
      </c>
      <c r="N9" s="19">
        <v>52340.2</v>
      </c>
      <c r="O9" s="18">
        <v>28389800.300000001</v>
      </c>
    </row>
    <row r="10" spans="1:15" s="32" customFormat="1" ht="21" customHeight="1" x14ac:dyDescent="0.25">
      <c r="A10" s="14">
        <v>810006</v>
      </c>
      <c r="B10" s="15" t="s">
        <v>60</v>
      </c>
      <c r="C10" s="16">
        <v>6689</v>
      </c>
      <c r="D10" s="16">
        <v>251</v>
      </c>
      <c r="E10" s="16">
        <v>29803</v>
      </c>
      <c r="F10" s="17">
        <v>36743</v>
      </c>
      <c r="G10" s="18">
        <v>392.48</v>
      </c>
      <c r="H10" s="19">
        <v>101.2</v>
      </c>
      <c r="I10" s="19">
        <v>474.03</v>
      </c>
      <c r="J10" s="19">
        <v>136.63999999999999</v>
      </c>
      <c r="K10" s="18">
        <v>1104.3499999999999</v>
      </c>
      <c r="L10" s="19">
        <v>7386997.1500000004</v>
      </c>
      <c r="M10" s="19">
        <v>277191.84999999998</v>
      </c>
      <c r="N10" s="19">
        <v>32912943.050000001</v>
      </c>
      <c r="O10" s="18">
        <v>40577132.049999997</v>
      </c>
    </row>
    <row r="11" spans="1:15" s="32" customFormat="1" ht="21" customHeight="1" x14ac:dyDescent="0.25">
      <c r="A11" s="14">
        <v>810008</v>
      </c>
      <c r="B11" s="15" t="s">
        <v>61</v>
      </c>
      <c r="C11" s="16">
        <v>495</v>
      </c>
      <c r="D11" s="16">
        <v>11006</v>
      </c>
      <c r="E11" s="16">
        <v>59</v>
      </c>
      <c r="F11" s="17">
        <v>11560</v>
      </c>
      <c r="G11" s="18">
        <v>469.45</v>
      </c>
      <c r="H11" s="19">
        <v>121.05</v>
      </c>
      <c r="I11" s="19">
        <v>566.99</v>
      </c>
      <c r="J11" s="19">
        <v>163.43</v>
      </c>
      <c r="K11" s="18">
        <v>1320.92</v>
      </c>
      <c r="L11" s="19">
        <v>653855.4</v>
      </c>
      <c r="M11" s="19">
        <v>14538045.52</v>
      </c>
      <c r="N11" s="19">
        <v>77934.28</v>
      </c>
      <c r="O11" s="18">
        <v>15269835.199999999</v>
      </c>
    </row>
    <row r="12" spans="1:15" s="32" customFormat="1" ht="21" customHeight="1" x14ac:dyDescent="0.25">
      <c r="A12" s="14">
        <v>810009</v>
      </c>
      <c r="B12" s="15" t="s">
        <v>62</v>
      </c>
      <c r="C12" s="16">
        <v>399</v>
      </c>
      <c r="D12" s="16">
        <v>8350</v>
      </c>
      <c r="E12" s="16">
        <v>29</v>
      </c>
      <c r="F12" s="17">
        <v>8778</v>
      </c>
      <c r="G12" s="18">
        <v>442.44</v>
      </c>
      <c r="H12" s="19">
        <v>114.08</v>
      </c>
      <c r="I12" s="19">
        <v>534.37</v>
      </c>
      <c r="J12" s="19">
        <v>154.03</v>
      </c>
      <c r="K12" s="18">
        <v>1244.9199999999998</v>
      </c>
      <c r="L12" s="19">
        <v>496723.08</v>
      </c>
      <c r="M12" s="19">
        <v>10395082</v>
      </c>
      <c r="N12" s="19">
        <v>36102.68</v>
      </c>
      <c r="O12" s="18">
        <v>10927907.76</v>
      </c>
    </row>
    <row r="13" spans="1:15" s="32" customFormat="1" ht="21" customHeight="1" x14ac:dyDescent="0.25">
      <c r="A13" s="14">
        <v>810017</v>
      </c>
      <c r="B13" s="15" t="s">
        <v>63</v>
      </c>
      <c r="C13" s="16">
        <v>5579</v>
      </c>
      <c r="D13" s="16">
        <v>385</v>
      </c>
      <c r="E13" s="16">
        <v>18399</v>
      </c>
      <c r="F13" s="17">
        <v>24363</v>
      </c>
      <c r="G13" s="18">
        <v>627.49</v>
      </c>
      <c r="H13" s="19">
        <v>161.80000000000001</v>
      </c>
      <c r="I13" s="19">
        <v>757.86</v>
      </c>
      <c r="J13" s="19">
        <v>218.45</v>
      </c>
      <c r="K13" s="18">
        <v>1765.6000000000001</v>
      </c>
      <c r="L13" s="19">
        <v>9850282.4000000004</v>
      </c>
      <c r="M13" s="19">
        <v>679756</v>
      </c>
      <c r="N13" s="19">
        <v>32485274.399999999</v>
      </c>
      <c r="O13" s="18">
        <v>43015312.799999997</v>
      </c>
    </row>
    <row r="14" spans="1:15" s="32" customFormat="1" ht="21" customHeight="1" x14ac:dyDescent="0.25">
      <c r="A14" s="14">
        <v>810032</v>
      </c>
      <c r="B14" s="15" t="s">
        <v>64</v>
      </c>
      <c r="C14" s="16">
        <v>29263</v>
      </c>
      <c r="D14" s="16">
        <v>222</v>
      </c>
      <c r="E14" s="16">
        <v>141</v>
      </c>
      <c r="F14" s="17">
        <v>29626</v>
      </c>
      <c r="G14" s="18">
        <v>408.77</v>
      </c>
      <c r="H14" s="19">
        <v>105.4</v>
      </c>
      <c r="I14" s="19">
        <v>493.7</v>
      </c>
      <c r="J14" s="19">
        <v>142.30000000000001</v>
      </c>
      <c r="K14" s="18">
        <v>1150.1699999999998</v>
      </c>
      <c r="L14" s="19">
        <v>33657424.710000001</v>
      </c>
      <c r="M14" s="19">
        <v>255337.74</v>
      </c>
      <c r="N14" s="19">
        <v>162173.97</v>
      </c>
      <c r="O14" s="18">
        <v>34074936.420000002</v>
      </c>
    </row>
    <row r="15" spans="1:15" s="32" customFormat="1" ht="21" customHeight="1" x14ac:dyDescent="0.25">
      <c r="A15" s="14">
        <v>810039</v>
      </c>
      <c r="B15" s="15" t="s">
        <v>65</v>
      </c>
      <c r="C15" s="16">
        <v>18557</v>
      </c>
      <c r="D15" s="16">
        <v>30</v>
      </c>
      <c r="E15" s="16">
        <v>627</v>
      </c>
      <c r="F15" s="17">
        <v>19214</v>
      </c>
      <c r="G15" s="18">
        <v>433.51</v>
      </c>
      <c r="H15" s="19">
        <v>111.78</v>
      </c>
      <c r="I15" s="19">
        <v>523.59</v>
      </c>
      <c r="J15" s="19">
        <v>150.91999999999999</v>
      </c>
      <c r="K15" s="18">
        <v>1219.8000000000002</v>
      </c>
      <c r="L15" s="19">
        <v>22635828.600000001</v>
      </c>
      <c r="M15" s="19">
        <v>36594</v>
      </c>
      <c r="N15" s="19">
        <v>764814.6</v>
      </c>
      <c r="O15" s="18">
        <v>23437237.200000003</v>
      </c>
    </row>
    <row r="16" spans="1:15" s="32" customFormat="1" ht="21" customHeight="1" x14ac:dyDescent="0.25">
      <c r="A16" s="14">
        <v>810040</v>
      </c>
      <c r="B16" s="15" t="s">
        <v>66</v>
      </c>
      <c r="C16" s="16">
        <v>5016</v>
      </c>
      <c r="D16" s="16">
        <v>5</v>
      </c>
      <c r="E16" s="16">
        <v>28</v>
      </c>
      <c r="F16" s="17">
        <v>5049</v>
      </c>
      <c r="G16" s="18">
        <v>453.13</v>
      </c>
      <c r="H16" s="19">
        <v>116.84</v>
      </c>
      <c r="I16" s="19">
        <v>547.28</v>
      </c>
      <c r="J16" s="19">
        <v>157.75</v>
      </c>
      <c r="K16" s="18">
        <v>1275</v>
      </c>
      <c r="L16" s="19">
        <v>6395400</v>
      </c>
      <c r="M16" s="19">
        <v>6375</v>
      </c>
      <c r="N16" s="19">
        <v>35700</v>
      </c>
      <c r="O16" s="18">
        <v>6437475</v>
      </c>
    </row>
    <row r="17" spans="1:15" s="32" customFormat="1" ht="21" customHeight="1" x14ac:dyDescent="0.25">
      <c r="A17" s="14">
        <v>810058</v>
      </c>
      <c r="B17" s="15" t="s">
        <v>67</v>
      </c>
      <c r="C17" s="16">
        <v>2710</v>
      </c>
      <c r="D17" s="16">
        <v>18291</v>
      </c>
      <c r="E17" s="16">
        <v>585</v>
      </c>
      <c r="F17" s="17">
        <v>21586</v>
      </c>
      <c r="G17" s="18">
        <v>440.84</v>
      </c>
      <c r="H17" s="19">
        <v>113.67</v>
      </c>
      <c r="I17" s="19">
        <v>532.44000000000005</v>
      </c>
      <c r="J17" s="19">
        <v>153.47</v>
      </c>
      <c r="K17" s="18">
        <v>1240.42</v>
      </c>
      <c r="L17" s="19">
        <v>3361538.2</v>
      </c>
      <c r="M17" s="19">
        <v>22688522.219999999</v>
      </c>
      <c r="N17" s="19">
        <v>725645.7</v>
      </c>
      <c r="O17" s="18">
        <v>26775706.119999997</v>
      </c>
    </row>
    <row r="18" spans="1:15" s="32" customFormat="1" ht="21" customHeight="1" x14ac:dyDescent="0.25">
      <c r="A18" s="14">
        <v>810059</v>
      </c>
      <c r="B18" s="15" t="s">
        <v>68</v>
      </c>
      <c r="C18" s="16">
        <v>21822</v>
      </c>
      <c r="D18" s="16">
        <v>11010</v>
      </c>
      <c r="E18" s="16">
        <v>102</v>
      </c>
      <c r="F18" s="17">
        <v>32934</v>
      </c>
      <c r="G18" s="18">
        <v>375.45</v>
      </c>
      <c r="H18" s="19">
        <v>96.81</v>
      </c>
      <c r="I18" s="19">
        <v>453.46</v>
      </c>
      <c r="J18" s="19">
        <v>130.71</v>
      </c>
      <c r="K18" s="18">
        <v>1056.43</v>
      </c>
      <c r="L18" s="19">
        <v>23053415.460000001</v>
      </c>
      <c r="M18" s="19">
        <v>11631294.300000001</v>
      </c>
      <c r="N18" s="19">
        <v>107755.86</v>
      </c>
      <c r="O18" s="18">
        <v>34792465.620000005</v>
      </c>
    </row>
    <row r="19" spans="1:15" s="32" customFormat="1" ht="21" customHeight="1" x14ac:dyDescent="0.25">
      <c r="A19" s="14">
        <v>810062</v>
      </c>
      <c r="B19" s="15" t="s">
        <v>69</v>
      </c>
      <c r="C19" s="16">
        <v>3920</v>
      </c>
      <c r="D19" s="16">
        <v>6358</v>
      </c>
      <c r="E19" s="16">
        <v>47</v>
      </c>
      <c r="F19" s="17">
        <v>10325</v>
      </c>
      <c r="G19" s="18">
        <v>454.59</v>
      </c>
      <c r="H19" s="19">
        <v>117.22</v>
      </c>
      <c r="I19" s="19">
        <v>549.04</v>
      </c>
      <c r="J19" s="19">
        <v>158.26</v>
      </c>
      <c r="K19" s="18">
        <v>1279.1099999999999</v>
      </c>
      <c r="L19" s="19">
        <v>5014111.2</v>
      </c>
      <c r="M19" s="19">
        <v>8132581.3799999999</v>
      </c>
      <c r="N19" s="19">
        <v>60118.17</v>
      </c>
      <c r="O19" s="18">
        <v>13206810.75</v>
      </c>
    </row>
    <row r="20" spans="1:15" s="32" customFormat="1" ht="21" customHeight="1" x14ac:dyDescent="0.25">
      <c r="A20" s="14">
        <v>810068</v>
      </c>
      <c r="B20" s="15" t="s">
        <v>70</v>
      </c>
      <c r="C20" s="16">
        <v>2098</v>
      </c>
      <c r="D20" s="16">
        <v>8</v>
      </c>
      <c r="E20" s="16">
        <v>8</v>
      </c>
      <c r="F20" s="17">
        <v>2114</v>
      </c>
      <c r="G20" s="18">
        <v>600.11</v>
      </c>
      <c r="H20" s="19">
        <v>154.74</v>
      </c>
      <c r="I20" s="19">
        <v>724.8</v>
      </c>
      <c r="J20" s="19">
        <v>208.92</v>
      </c>
      <c r="K20" s="18">
        <v>1688.5700000000002</v>
      </c>
      <c r="L20" s="19">
        <v>3542619.86</v>
      </c>
      <c r="M20" s="19">
        <v>13508.56</v>
      </c>
      <c r="N20" s="19">
        <v>13508.56</v>
      </c>
      <c r="O20" s="18">
        <v>3569636.98</v>
      </c>
    </row>
    <row r="21" spans="1:15" s="32" customFormat="1" ht="21" customHeight="1" x14ac:dyDescent="0.25">
      <c r="A21" s="14">
        <v>810073</v>
      </c>
      <c r="B21" s="15" t="s">
        <v>71</v>
      </c>
      <c r="C21" s="16">
        <v>10246</v>
      </c>
      <c r="D21" s="16">
        <v>161</v>
      </c>
      <c r="E21" s="16">
        <v>134</v>
      </c>
      <c r="F21" s="17">
        <v>10541</v>
      </c>
      <c r="G21" s="18">
        <v>446.61</v>
      </c>
      <c r="H21" s="19">
        <v>115.16</v>
      </c>
      <c r="I21" s="19">
        <v>539.41</v>
      </c>
      <c r="J21" s="19">
        <v>155.47999999999999</v>
      </c>
      <c r="K21" s="18">
        <v>1256.6599999999999</v>
      </c>
      <c r="L21" s="19">
        <v>12875738.359999999</v>
      </c>
      <c r="M21" s="19">
        <v>202322.26</v>
      </c>
      <c r="N21" s="19">
        <v>168392.44</v>
      </c>
      <c r="O21" s="18">
        <v>13246453.059999999</v>
      </c>
    </row>
    <row r="22" spans="1:15" s="32" customFormat="1" ht="21" customHeight="1" x14ac:dyDescent="0.25">
      <c r="A22" s="14">
        <v>810074</v>
      </c>
      <c r="B22" s="15" t="s">
        <v>72</v>
      </c>
      <c r="C22" s="16">
        <v>22387</v>
      </c>
      <c r="D22" s="16">
        <v>216</v>
      </c>
      <c r="E22" s="16">
        <v>467</v>
      </c>
      <c r="F22" s="17">
        <v>23070</v>
      </c>
      <c r="G22" s="18">
        <v>401.73</v>
      </c>
      <c r="H22" s="19">
        <v>103.59</v>
      </c>
      <c r="I22" s="19">
        <v>485.21</v>
      </c>
      <c r="J22" s="19">
        <v>139.86000000000001</v>
      </c>
      <c r="K22" s="18">
        <v>1130.3899999999999</v>
      </c>
      <c r="L22" s="19">
        <v>25306040.93</v>
      </c>
      <c r="M22" s="19">
        <v>244164.24</v>
      </c>
      <c r="N22" s="19">
        <v>527892.13</v>
      </c>
      <c r="O22" s="18">
        <v>26078097.299999997</v>
      </c>
    </row>
    <row r="23" spans="1:15" s="32" customFormat="1" ht="21" customHeight="1" x14ac:dyDescent="0.25">
      <c r="A23" s="14">
        <v>810076</v>
      </c>
      <c r="B23" s="15" t="s">
        <v>73</v>
      </c>
      <c r="C23" s="16">
        <v>34123</v>
      </c>
      <c r="D23" s="16">
        <v>119</v>
      </c>
      <c r="E23" s="16">
        <v>116</v>
      </c>
      <c r="F23" s="17">
        <v>34358</v>
      </c>
      <c r="G23" s="18">
        <v>399.15</v>
      </c>
      <c r="H23" s="19">
        <v>102.92</v>
      </c>
      <c r="I23" s="19">
        <v>482.08</v>
      </c>
      <c r="J23" s="19">
        <v>138.96</v>
      </c>
      <c r="K23" s="18">
        <v>1123.1099999999999</v>
      </c>
      <c r="L23" s="19">
        <v>38323882.530000001</v>
      </c>
      <c r="M23" s="19">
        <v>133650.09</v>
      </c>
      <c r="N23" s="19">
        <v>130280.76</v>
      </c>
      <c r="O23" s="18">
        <v>38587813.380000003</v>
      </c>
    </row>
    <row r="24" spans="1:15" s="32" customFormat="1" ht="21" customHeight="1" x14ac:dyDescent="0.25">
      <c r="A24" s="14">
        <v>810089</v>
      </c>
      <c r="B24" s="15" t="s">
        <v>74</v>
      </c>
      <c r="C24" s="16">
        <v>6414</v>
      </c>
      <c r="D24" s="16">
        <v>59</v>
      </c>
      <c r="E24" s="16">
        <v>30781</v>
      </c>
      <c r="F24" s="17">
        <v>37254</v>
      </c>
      <c r="G24" s="18">
        <v>412.43</v>
      </c>
      <c r="H24" s="19">
        <v>106.34</v>
      </c>
      <c r="I24" s="19">
        <v>498.12</v>
      </c>
      <c r="J24" s="19">
        <v>143.58000000000001</v>
      </c>
      <c r="K24" s="18">
        <v>1160.47</v>
      </c>
      <c r="L24" s="19">
        <v>7443254.5800000001</v>
      </c>
      <c r="M24" s="19">
        <v>68467.73</v>
      </c>
      <c r="N24" s="19">
        <v>35720427.07</v>
      </c>
      <c r="O24" s="18">
        <v>43232149.380000003</v>
      </c>
    </row>
    <row r="25" spans="1:15" s="32" customFormat="1" ht="21" customHeight="1" x14ac:dyDescent="0.25">
      <c r="A25" s="14">
        <v>810111</v>
      </c>
      <c r="B25" s="15" t="s">
        <v>75</v>
      </c>
      <c r="C25" s="16">
        <v>272</v>
      </c>
      <c r="D25" s="16">
        <v>26</v>
      </c>
      <c r="E25" s="16">
        <v>14065</v>
      </c>
      <c r="F25" s="17">
        <v>14363</v>
      </c>
      <c r="G25" s="18">
        <v>415.27</v>
      </c>
      <c r="H25" s="19">
        <v>107.08</v>
      </c>
      <c r="I25" s="19">
        <v>501.56</v>
      </c>
      <c r="J25" s="19">
        <v>144.57</v>
      </c>
      <c r="K25" s="18">
        <v>1168.48</v>
      </c>
      <c r="L25" s="19">
        <v>317826.56</v>
      </c>
      <c r="M25" s="19">
        <v>30380.48</v>
      </c>
      <c r="N25" s="19">
        <v>16434671.199999999</v>
      </c>
      <c r="O25" s="18">
        <v>16782878.239999998</v>
      </c>
    </row>
    <row r="26" spans="1:15" s="32" customFormat="1" ht="21" customHeight="1" x14ac:dyDescent="0.25">
      <c r="A26" s="14">
        <v>810113</v>
      </c>
      <c r="B26" s="15" t="s">
        <v>76</v>
      </c>
      <c r="C26" s="16">
        <v>33693</v>
      </c>
      <c r="D26" s="16">
        <v>42</v>
      </c>
      <c r="E26" s="16">
        <v>101</v>
      </c>
      <c r="F26" s="17">
        <v>33836</v>
      </c>
      <c r="G26" s="18">
        <v>381.31</v>
      </c>
      <c r="H26" s="19">
        <v>98.32</v>
      </c>
      <c r="I26" s="19">
        <v>460.54</v>
      </c>
      <c r="J26" s="19">
        <v>132.75</v>
      </c>
      <c r="K26" s="18">
        <v>1072.92</v>
      </c>
      <c r="L26" s="19">
        <v>36149893.560000002</v>
      </c>
      <c r="M26" s="19">
        <v>45062.64</v>
      </c>
      <c r="N26" s="19">
        <v>108364.92</v>
      </c>
      <c r="O26" s="18">
        <v>36303321.120000005</v>
      </c>
    </row>
    <row r="27" spans="1:15" s="32" customFormat="1" ht="21" customHeight="1" x14ac:dyDescent="0.25">
      <c r="A27" s="14">
        <v>810131</v>
      </c>
      <c r="B27" s="15" t="s">
        <v>77</v>
      </c>
      <c r="C27" s="16">
        <v>1388</v>
      </c>
      <c r="D27" s="16">
        <v>34645</v>
      </c>
      <c r="E27" s="16">
        <v>119</v>
      </c>
      <c r="F27" s="17">
        <v>36152</v>
      </c>
      <c r="G27" s="18">
        <v>368.98</v>
      </c>
      <c r="H27" s="19">
        <v>95.14</v>
      </c>
      <c r="I27" s="19">
        <v>445.65</v>
      </c>
      <c r="J27" s="19">
        <v>128.46</v>
      </c>
      <c r="K27" s="18">
        <v>1038.23</v>
      </c>
      <c r="L27" s="19">
        <v>1441063.24</v>
      </c>
      <c r="M27" s="19">
        <v>35969478.350000001</v>
      </c>
      <c r="N27" s="19">
        <v>123549.37</v>
      </c>
      <c r="O27" s="18">
        <v>37534090.960000001</v>
      </c>
    </row>
    <row r="28" spans="1:15" s="32" customFormat="1" ht="21" customHeight="1" x14ac:dyDescent="0.25">
      <c r="A28" s="14">
        <v>810157</v>
      </c>
      <c r="B28" s="15" t="s">
        <v>78</v>
      </c>
      <c r="C28" s="16">
        <v>13998</v>
      </c>
      <c r="D28" s="16">
        <v>198</v>
      </c>
      <c r="E28" s="16">
        <v>73</v>
      </c>
      <c r="F28" s="17">
        <v>14269</v>
      </c>
      <c r="G28" s="18">
        <v>453.94</v>
      </c>
      <c r="H28" s="19">
        <v>117.05</v>
      </c>
      <c r="I28" s="19">
        <v>548.26</v>
      </c>
      <c r="J28" s="19">
        <v>158.03</v>
      </c>
      <c r="K28" s="18">
        <v>1277.28</v>
      </c>
      <c r="L28" s="19">
        <v>17879365.440000001</v>
      </c>
      <c r="M28" s="19">
        <v>252901.44</v>
      </c>
      <c r="N28" s="19">
        <v>93241.44</v>
      </c>
      <c r="O28" s="18">
        <v>18225508.320000004</v>
      </c>
    </row>
    <row r="29" spans="1:15" s="32" customFormat="1" ht="21" customHeight="1" x14ac:dyDescent="0.25">
      <c r="A29" s="83" t="s">
        <v>35</v>
      </c>
      <c r="B29" s="84"/>
      <c r="C29" s="21">
        <v>219284</v>
      </c>
      <c r="D29" s="21">
        <v>114989</v>
      </c>
      <c r="E29" s="21">
        <v>95728</v>
      </c>
      <c r="F29" s="21">
        <v>430001</v>
      </c>
      <c r="G29" s="22" t="s">
        <v>36</v>
      </c>
      <c r="H29" s="22" t="s">
        <v>36</v>
      </c>
      <c r="I29" s="22" t="s">
        <v>36</v>
      </c>
      <c r="J29" s="22" t="s">
        <v>36</v>
      </c>
      <c r="K29" s="22" t="s">
        <v>36</v>
      </c>
      <c r="L29" s="23">
        <v>256041014.51000002</v>
      </c>
      <c r="M29" s="23">
        <v>133682422.65000001</v>
      </c>
      <c r="N29" s="23">
        <v>120741130.80000001</v>
      </c>
      <c r="O29" s="23">
        <v>510464567.96000004</v>
      </c>
    </row>
    <row r="31" spans="1:15" s="26" customFormat="1" ht="19.5" customHeight="1" x14ac:dyDescent="0.2">
      <c r="A31" s="85" t="s">
        <v>37</v>
      </c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</row>
    <row r="32" spans="1:15" s="26" customFormat="1" ht="42" customHeight="1" x14ac:dyDescent="0.3">
      <c r="A32" s="67" t="s">
        <v>38</v>
      </c>
      <c r="B32" s="67"/>
      <c r="C32" s="67"/>
      <c r="D32" s="67"/>
      <c r="E32" s="67"/>
      <c r="F32" s="67"/>
      <c r="G32" s="33"/>
      <c r="H32" s="33"/>
      <c r="I32" s="33"/>
      <c r="J32" s="33"/>
      <c r="K32" s="27"/>
      <c r="L32" s="28"/>
      <c r="M32" s="29"/>
      <c r="N32" s="29" t="s">
        <v>39</v>
      </c>
    </row>
    <row r="33" spans="1:14" s="26" customFormat="1" ht="75" customHeight="1" x14ac:dyDescent="0.3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8"/>
      <c r="M33" s="29"/>
      <c r="N33" s="29"/>
    </row>
    <row r="34" spans="1:14" s="26" customFormat="1" ht="75" customHeight="1" x14ac:dyDescent="0.3">
      <c r="A34" s="67" t="s">
        <v>40</v>
      </c>
      <c r="B34" s="67"/>
      <c r="C34" s="67"/>
      <c r="D34" s="67"/>
      <c r="E34" s="67"/>
      <c r="F34" s="67"/>
      <c r="G34" s="27"/>
      <c r="H34" s="27"/>
      <c r="I34" s="27"/>
      <c r="J34" s="27"/>
      <c r="K34" s="27"/>
      <c r="L34" s="28"/>
      <c r="M34" s="29"/>
      <c r="N34" s="29" t="s">
        <v>41</v>
      </c>
    </row>
    <row r="35" spans="1:14" s="26" customFormat="1" ht="75" customHeight="1" x14ac:dyDescent="0.3"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8"/>
      <c r="M35" s="29"/>
      <c r="N35" s="29"/>
    </row>
    <row r="36" spans="1:14" s="26" customFormat="1" ht="75" customHeight="1" x14ac:dyDescent="0.3">
      <c r="A36" s="67" t="s">
        <v>42</v>
      </c>
      <c r="B36" s="67"/>
      <c r="C36" s="67"/>
      <c r="D36" s="67"/>
      <c r="E36" s="67"/>
      <c r="F36" s="67"/>
      <c r="G36" s="27"/>
      <c r="H36" s="27"/>
      <c r="I36" s="27"/>
      <c r="J36" s="27"/>
      <c r="K36" s="27"/>
      <c r="L36" s="28"/>
      <c r="M36" s="29"/>
      <c r="N36" s="29" t="s">
        <v>43</v>
      </c>
    </row>
    <row r="37" spans="1:14" s="26" customFormat="1" ht="75" customHeight="1" x14ac:dyDescent="0.3"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8"/>
      <c r="M37" s="29"/>
      <c r="N37" s="29"/>
    </row>
    <row r="38" spans="1:14" s="26" customFormat="1" ht="75" customHeight="1" x14ac:dyDescent="0.3">
      <c r="A38" s="67" t="s">
        <v>44</v>
      </c>
      <c r="B38" s="67"/>
      <c r="C38" s="67"/>
      <c r="D38" s="67"/>
      <c r="E38" s="67"/>
      <c r="F38" s="67"/>
      <c r="G38" s="27"/>
      <c r="H38" s="27"/>
      <c r="I38" s="27"/>
      <c r="J38" s="27"/>
      <c r="K38" s="27"/>
      <c r="L38" s="28"/>
      <c r="M38" s="29"/>
      <c r="N38" s="29" t="s">
        <v>45</v>
      </c>
    </row>
    <row r="39" spans="1:14" s="26" customFormat="1" ht="75" customHeight="1" x14ac:dyDescent="0.3"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8"/>
      <c r="M39" s="29"/>
      <c r="N39" s="29"/>
    </row>
    <row r="40" spans="1:14" s="26" customFormat="1" ht="75" customHeight="1" x14ac:dyDescent="0.3">
      <c r="A40" s="67" t="s">
        <v>97</v>
      </c>
      <c r="B40" s="67"/>
      <c r="C40" s="67"/>
      <c r="D40" s="67"/>
      <c r="E40" s="67"/>
      <c r="F40" s="67"/>
      <c r="G40" s="66"/>
      <c r="H40" s="66"/>
      <c r="I40" s="66"/>
      <c r="J40" s="66"/>
      <c r="K40" s="66"/>
      <c r="L40" s="28"/>
      <c r="M40" s="29"/>
      <c r="N40" s="29" t="s">
        <v>98</v>
      </c>
    </row>
    <row r="41" spans="1:14" s="26" customFormat="1" ht="75" customHeight="1" x14ac:dyDescent="0.3"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8"/>
      <c r="M41" s="29"/>
      <c r="N41" s="29"/>
    </row>
    <row r="42" spans="1:14" s="26" customFormat="1" ht="75" customHeight="1" x14ac:dyDescent="0.3">
      <c r="A42" s="67" t="s">
        <v>46</v>
      </c>
      <c r="B42" s="67"/>
      <c r="C42" s="67"/>
      <c r="D42" s="67"/>
      <c r="E42" s="67"/>
      <c r="F42" s="67"/>
      <c r="G42" s="27"/>
      <c r="H42" s="27"/>
      <c r="I42" s="27"/>
      <c r="J42" s="27"/>
      <c r="K42" s="27"/>
      <c r="L42" s="28"/>
      <c r="M42" s="29"/>
      <c r="N42" s="29" t="s">
        <v>47</v>
      </c>
    </row>
  </sheetData>
  <autoFilter ref="A8:O8">
    <sortState ref="A9:T29">
      <sortCondition ref="A8"/>
    </sortState>
  </autoFilter>
  <mergeCells count="20">
    <mergeCell ref="J6:J7"/>
    <mergeCell ref="K6:K7"/>
    <mergeCell ref="L6:O6"/>
    <mergeCell ref="A1:O1"/>
    <mergeCell ref="A2:O2"/>
    <mergeCell ref="A4:O4"/>
    <mergeCell ref="A6:A7"/>
    <mergeCell ref="B6:B7"/>
    <mergeCell ref="C6:F6"/>
    <mergeCell ref="G6:G7"/>
    <mergeCell ref="H6:H7"/>
    <mergeCell ref="I6:I7"/>
    <mergeCell ref="A40:F40"/>
    <mergeCell ref="A42:F42"/>
    <mergeCell ref="A29:B29"/>
    <mergeCell ref="A31:O31"/>
    <mergeCell ref="A32:F32"/>
    <mergeCell ref="A34:F34"/>
    <mergeCell ref="A36:F36"/>
    <mergeCell ref="A38:F38"/>
  </mergeCells>
  <conditionalFormatting sqref="A1:A2 A12:A18 A29 K9:K28 P1:XFD1048576 L32:N39 G8:K8 C29:K29 A3:O5 A30:O30 A33:K33 A35:K35 A37:K37 A39:K39 A41:K41 A43:O1048576 G6:K6 L41:N42">
    <cfRule type="cellIs" dxfId="26" priority="12" operator="lessThan">
      <formula>0</formula>
    </cfRule>
  </conditionalFormatting>
  <conditionalFormatting sqref="A21:A23">
    <cfRule type="cellIs" dxfId="25" priority="14" operator="lessThan">
      <formula>0</formula>
    </cfRule>
  </conditionalFormatting>
  <conditionalFormatting sqref="A25">
    <cfRule type="cellIs" dxfId="24" priority="16" operator="lessThan">
      <formula>0</formula>
    </cfRule>
  </conditionalFormatting>
  <conditionalFormatting sqref="A31:A32 A34 A36 A38 A42">
    <cfRule type="cellIs" dxfId="23" priority="11" operator="lessThan">
      <formula>0</formula>
    </cfRule>
  </conditionalFormatting>
  <conditionalFormatting sqref="A6:F28">
    <cfRule type="cellIs" dxfId="21" priority="13" operator="lessThan">
      <formula>0</formula>
    </cfRule>
  </conditionalFormatting>
  <conditionalFormatting sqref="B23">
    <cfRule type="cellIs" dxfId="20" priority="15" operator="lessThan">
      <formula>0</formula>
    </cfRule>
  </conditionalFormatting>
  <conditionalFormatting sqref="L6:O29">
    <cfRule type="cellIs" dxfId="19" priority="9" operator="lessThan">
      <formula>0</formula>
    </cfRule>
  </conditionalFormatting>
  <conditionalFormatting sqref="O32:O39 O41:O42">
    <cfRule type="cellIs" dxfId="18" priority="17" operator="lessThan">
      <formula>0</formula>
    </cfRule>
  </conditionalFormatting>
  <conditionalFormatting sqref="H32:J32">
    <cfRule type="cellIs" dxfId="17" priority="7" operator="lessThan">
      <formula>0</formula>
    </cfRule>
  </conditionalFormatting>
  <conditionalFormatting sqref="H9:J28">
    <cfRule type="cellIs" dxfId="16" priority="6" operator="lessThan">
      <formula>0</formula>
    </cfRule>
  </conditionalFormatting>
  <conditionalFormatting sqref="G32">
    <cfRule type="cellIs" dxfId="15" priority="5" operator="lessThan">
      <formula>0</formula>
    </cfRule>
  </conditionalFormatting>
  <conditionalFormatting sqref="G9:G28">
    <cfRule type="cellIs" dxfId="14" priority="4" operator="lessThan">
      <formula>0</formula>
    </cfRule>
  </conditionalFormatting>
  <conditionalFormatting sqref="L40:N40">
    <cfRule type="cellIs" dxfId="5" priority="2" operator="lessThan">
      <formula>0</formula>
    </cfRule>
  </conditionalFormatting>
  <conditionalFormatting sqref="A40">
    <cfRule type="cellIs" dxfId="3" priority="1" operator="lessThan">
      <formula>0</formula>
    </cfRule>
  </conditionalFormatting>
  <conditionalFormatting sqref="O40">
    <cfRule type="cellIs" dxfId="1" priority="3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СМП</vt:lpstr>
      <vt:lpstr>Подушевое АПП</vt:lpstr>
      <vt:lpstr>Подушевое ПП</vt:lpstr>
      <vt:lpstr>'Подушевое АПП'!Заголовки_для_печати</vt:lpstr>
      <vt:lpstr>'Подушевое ПП'!Заголовки_для_печати</vt:lpstr>
      <vt:lpstr>СМП!Заголовки_для_печати</vt:lpstr>
      <vt:lpstr>'Подушевое АПП'!Область_печати</vt:lpstr>
      <vt:lpstr>'Подушевое ПП'!Область_печати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2025-10-21T05:05:14Z</dcterms:created>
  <dcterms:modified xsi:type="dcterms:W3CDTF">2025-10-31T03:13:13Z</dcterms:modified>
</cp:coreProperties>
</file>